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vialietuva-my.sharepoint.com/personal/jolanta_sarkaite_vialietuva_lt/Documents/Desktop/"/>
    </mc:Choice>
  </mc:AlternateContent>
  <xr:revisionPtr revIDLastSave="9" documentId="8_{7F861833-FDCC-4721-AA82-B0E1263A47CA}" xr6:coauthVersionLast="47" xr6:coauthVersionMax="47" xr10:uidLastSave="{54EA4290-1167-4558-ADB2-C9AEED1F3A10}"/>
  <bookViews>
    <workbookView xWindow="26775" yWindow="0" windowWidth="24930" windowHeight="20985" xr2:uid="{00000000-000D-0000-FFFF-FFFF00000000}"/>
  </bookViews>
  <sheets>
    <sheet name="1. S dalis" sheetId="1" r:id="rId1"/>
    <sheet name="2. MS dalis" sheetId="6" r:id="rId2"/>
    <sheet name="SANTRAUKA" sheetId="10" r:id="rId3"/>
  </sheets>
  <definedNames>
    <definedName name="_GoBack" localSheetId="0">'1. S dalis'!#REF!</definedName>
    <definedName name="_GoBack" localSheetId="1">'2. MS dalis'!#REF!</definedName>
    <definedName name="_xlnm.Print_Area" localSheetId="2">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231" i="1"/>
  <c r="G232" i="1"/>
  <c r="G130" i="1"/>
  <c r="G131" i="1"/>
  <c r="G132" i="1"/>
  <c r="G133" i="1"/>
  <c r="G39" i="1"/>
  <c r="G15" i="1"/>
  <c r="G12" i="6"/>
  <c r="G200" i="1"/>
  <c r="G201" i="1"/>
  <c r="G202" i="1"/>
  <c r="G203" i="1"/>
  <c r="G204" i="1"/>
  <c r="G205" i="1"/>
  <c r="G206" i="1"/>
  <c r="G207" i="1"/>
  <c r="G208" i="1"/>
  <c r="G209" i="1"/>
  <c r="G210" i="1"/>
  <c r="G211" i="1"/>
  <c r="G212" i="1"/>
  <c r="G213" i="1"/>
  <c r="G199" i="1"/>
  <c r="G215" i="1"/>
  <c r="G214" i="1"/>
  <c r="G163" i="1"/>
  <c r="G125"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86" i="1"/>
  <c r="G85" i="1"/>
  <c r="G59" i="1"/>
  <c r="G60" i="1"/>
  <c r="G61" i="1"/>
  <c r="G62" i="1"/>
  <c r="G63" i="1"/>
  <c r="G64" i="1"/>
  <c r="G65" i="1"/>
  <c r="G66" i="1"/>
  <c r="G67" i="1"/>
  <c r="G68" i="1"/>
  <c r="G69" i="1"/>
  <c r="G70" i="1"/>
  <c r="G71" i="1"/>
  <c r="G72" i="1"/>
  <c r="G73" i="1"/>
  <c r="G74" i="1"/>
  <c r="G75" i="1"/>
  <c r="G76" i="1"/>
  <c r="G77" i="1"/>
  <c r="G78" i="1"/>
  <c r="G79" i="1"/>
  <c r="G80" i="1"/>
  <c r="G81" i="1"/>
  <c r="G82" i="1"/>
  <c r="G83" i="1"/>
  <c r="G84" i="1"/>
  <c r="G58" i="1"/>
  <c r="G41" i="1"/>
  <c r="G42" i="1"/>
  <c r="G43" i="1"/>
  <c r="G44" i="1"/>
  <c r="G45" i="1"/>
  <c r="G46" i="1"/>
  <c r="G47" i="1"/>
  <c r="G48" i="1"/>
  <c r="G49" i="1"/>
  <c r="G50" i="1"/>
  <c r="G35" i="1"/>
  <c r="G27" i="1"/>
  <c r="G28" i="1"/>
  <c r="G29" i="1"/>
  <c r="G30" i="1"/>
  <c r="G31" i="1"/>
  <c r="G32" i="1"/>
  <c r="G33" i="1"/>
  <c r="G34" i="1"/>
  <c r="G36" i="1"/>
  <c r="G6" i="1"/>
  <c r="G7" i="1"/>
  <c r="G8" i="1"/>
  <c r="G9" i="1"/>
  <c r="G10" i="1"/>
  <c r="G11" i="1"/>
  <c r="G12" i="1"/>
  <c r="G13" i="1"/>
  <c r="G14" i="1"/>
  <c r="G16" i="1"/>
  <c r="G17" i="1"/>
  <c r="G18" i="1"/>
  <c r="G19" i="1"/>
  <c r="G20" i="1"/>
  <c r="G21" i="1"/>
  <c r="G22" i="1"/>
  <c r="G23" i="1"/>
  <c r="G24" i="1"/>
  <c r="G25" i="1"/>
  <c r="G26" i="1"/>
  <c r="I125" i="1" l="1"/>
  <c r="I215" i="1"/>
  <c r="G11" i="6" l="1"/>
  <c r="G10" i="6"/>
  <c r="G9" i="6"/>
  <c r="G8" i="6"/>
  <c r="G7" i="6"/>
  <c r="G6" i="6"/>
  <c r="G5" i="6"/>
  <c r="G236" i="1"/>
  <c r="G237" i="1"/>
  <c r="G238" i="1"/>
  <c r="G239" i="1"/>
  <c r="G240" i="1"/>
  <c r="G241" i="1"/>
  <c r="G242" i="1"/>
  <c r="G243" i="1"/>
  <c r="G245" i="1"/>
  <c r="G246" i="1"/>
  <c r="G235" i="1"/>
  <c r="G228" i="1"/>
  <c r="G229" i="1"/>
  <c r="G230" i="1"/>
  <c r="G233" i="1"/>
  <c r="G234" i="1"/>
  <c r="G220" i="1"/>
  <c r="G221" i="1"/>
  <c r="G222" i="1"/>
  <c r="G223" i="1"/>
  <c r="G174" i="1"/>
  <c r="G175" i="1"/>
  <c r="G176" i="1"/>
  <c r="G177" i="1"/>
  <c r="G178" i="1"/>
  <c r="G179" i="1"/>
  <c r="G180" i="1"/>
  <c r="G181" i="1"/>
  <c r="G182" i="1"/>
  <c r="G183" i="1"/>
  <c r="G184" i="1"/>
  <c r="G185" i="1"/>
  <c r="G186" i="1"/>
  <c r="G187" i="1"/>
  <c r="G188" i="1"/>
  <c r="G189" i="1"/>
  <c r="G190" i="1"/>
  <c r="G191" i="1"/>
  <c r="G192" i="1"/>
  <c r="G138" i="1"/>
  <c r="G139" i="1"/>
  <c r="G140" i="1"/>
  <c r="G141" i="1"/>
  <c r="G142" i="1"/>
  <c r="G143" i="1"/>
  <c r="G144" i="1"/>
  <c r="G145" i="1"/>
  <c r="G146" i="1"/>
  <c r="G147" i="1"/>
  <c r="G148" i="1"/>
  <c r="G149" i="1"/>
  <c r="G150" i="1"/>
  <c r="G151" i="1"/>
  <c r="G152" i="1"/>
  <c r="G153" i="1"/>
  <c r="G154" i="1"/>
  <c r="G155" i="1"/>
  <c r="G134" i="1"/>
  <c r="G135" i="1"/>
  <c r="G136" i="1"/>
  <c r="G137" i="1"/>
  <c r="I12" i="6" l="1"/>
  <c r="G13" i="6"/>
  <c r="C5" i="10" s="1"/>
  <c r="G216" i="1"/>
  <c r="G217" i="1"/>
  <c r="G218" i="1"/>
  <c r="G219" i="1"/>
  <c r="G224" i="1"/>
  <c r="G225" i="1"/>
  <c r="G226" i="1"/>
  <c r="G227" i="1"/>
  <c r="G198" i="1"/>
  <c r="G195" i="1"/>
  <c r="G171" i="1"/>
  <c r="G167" i="1"/>
  <c r="G197" i="1"/>
  <c r="G196" i="1"/>
  <c r="G194" i="1"/>
  <c r="G193" i="1"/>
  <c r="G173" i="1"/>
  <c r="G172" i="1"/>
  <c r="G170" i="1"/>
  <c r="G169" i="1"/>
  <c r="G168" i="1"/>
  <c r="G166" i="1"/>
  <c r="G157" i="1"/>
  <c r="G158" i="1"/>
  <c r="G159" i="1"/>
  <c r="G160" i="1"/>
  <c r="G161" i="1"/>
  <c r="G162" i="1"/>
  <c r="G164" i="1"/>
  <c r="G165" i="1"/>
  <c r="G38" i="1"/>
  <c r="G40" i="1"/>
  <c r="G52" i="1"/>
  <c r="G53" i="1"/>
  <c r="G54" i="1"/>
  <c r="G55" i="1"/>
  <c r="G56" i="1"/>
  <c r="I213" i="1" l="1"/>
  <c r="I234" i="1"/>
  <c r="G156" i="1" l="1"/>
  <c r="G127" i="1" l="1"/>
  <c r="G128" i="1"/>
  <c r="G129" i="1"/>
  <c r="G126" i="1"/>
  <c r="G57" i="1"/>
  <c r="I84" i="1" s="1"/>
  <c r="G37" i="1"/>
  <c r="I56" i="1" s="1"/>
  <c r="I36" i="1"/>
  <c r="I197" i="1" l="1"/>
  <c r="G247" i="1"/>
  <c r="C4" i="10" s="1"/>
  <c r="C6" i="10" s="1"/>
</calcChain>
</file>

<file path=xl/sharedStrings.xml><?xml version="1.0" encoding="utf-8"?>
<sst xmlns="http://schemas.openxmlformats.org/spreadsheetml/2006/main" count="1048" uniqueCount="479">
  <si>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</si>
  <si>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</si>
  <si>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</si>
  <si>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</si>
  <si>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</si>
  <si>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</si>
  <si>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</si>
  <si>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</si>
  <si>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</si>
  <si>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</si>
  <si>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</si>
  <si>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</si>
  <si>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</si>
  <si>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</si>
  <si>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</si>
  <si>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</si>
  <si>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</si>
  <si>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</si>
  <si>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</si>
  <si>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</si>
  <si>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</si>
  <si>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</si>
  <si>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</si>
  <si>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</si>
  <si>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</si>
  <si>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</si>
  <si>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</si>
  <si>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</si>
  <si>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</si>
  <si>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</si>
  <si>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</si>
  <si>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</si>
  <si>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</si>
  <si>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</si>
  <si>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</si>
  <si>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</si>
  <si>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</si>
  <si>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</si>
  <si>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</si>
  <si>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</si>
  <si>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</si>
  <si>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</si>
  <si>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</si>
  <si>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</si>
  <si>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</si>
  <si>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</si>
  <si>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</si>
  <si>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</si>
  <si>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</si>
  <si>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</si>
  <si>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</si>
  <si>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</si>
  <si>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</si>
  <si>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</si>
  <si>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</si>
  <si>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</si>
  <si>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</si>
  <si>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</si>
  <si>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</si>
  <si>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</si>
  <si>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</si>
  <si>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</si>
  <si>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</si>
  <si>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</si>
  <si>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</si>
  <si>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</si>
  <si>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</si>
  <si>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</si>
  <si>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</si>
  <si>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</si>
  <si>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</si>
  <si>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</si>
  <si>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</si>
  <si>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</si>
  <si>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</si>
  <si>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</si>
  <si>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</si>
  <si>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</si>
  <si>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</si>
  <si>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</si>
  <si>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</si>
  <si>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</si>
  <si>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</si>
  <si>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</si>
  <si>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</si>
  <si>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</si>
  <si>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</si>
  <si>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</si>
  <si>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</si>
  <si>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</si>
  <si>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</si>
  <si>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</si>
  <si>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</si>
  <si>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</si>
  <si>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</si>
  <si>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</si>
  <si>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</si>
  <si>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</si>
  <si>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</si>
  <si>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</si>
  <si>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</si>
  <si>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</si>
  <si>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</si>
  <si>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</si>
  <si>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</si>
  <si>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</si>
  <si>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</si>
  <si>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</si>
  <si>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</si>
  <si>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</si>
  <si>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</si>
  <si>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</si>
  <si>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</si>
  <si>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</si>
  <si>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</si>
  <si>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</si>
  <si>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</si>
  <si>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</si>
  <si>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</si>
  <si>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</si>
  <si>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</si>
  <si>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</si>
  <si>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</si>
  <si>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</si>
  <si>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</si>
  <si>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</si>
  <si>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</si>
  <si>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</si>
  <si>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</si>
  <si>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</si>
  <si>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</si>
  <si>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kg</t>
  </si>
  <si>
    <t>1.28</t>
  </si>
  <si>
    <t>1.29</t>
  </si>
  <si>
    <t>Iš viso žiniaraštyje 2,  Eur be PVM</t>
  </si>
  <si>
    <t>Lietaus nuotekų tinklų hidraulinis bandymas</t>
  </si>
  <si>
    <t>Smėlis pirminiam užpylimui, įskaitant sutankinimą</t>
  </si>
  <si>
    <r>
      <t>m</t>
    </r>
    <r>
      <rPr>
        <vertAlign val="superscript"/>
        <sz val="10"/>
        <color theme="1"/>
        <rFont val="Times New Roman"/>
        <family val="1"/>
        <charset val="186"/>
      </rPr>
      <t>3</t>
    </r>
  </si>
  <si>
    <t>2.12</t>
  </si>
  <si>
    <t>2.13</t>
  </si>
  <si>
    <t>2.14</t>
  </si>
  <si>
    <t>2.15</t>
  </si>
  <si>
    <t>2.16</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</si>
  <si>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</si>
  <si>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</si>
  <si>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</si>
  <si>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</si>
  <si>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atramų perkėlimas</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</si>
  <si>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</si>
  <si>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</si>
  <si>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</si>
  <si>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</si>
  <si>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</si>
  <si>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</si>
  <si>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</si>
  <si>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</si>
  <si>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</si>
  <si>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</si>
  <si>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1.32</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</si>
  <si>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</si>
  <si>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</si>
  <si>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</si>
  <si>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</si>
  <si>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</si>
  <si>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</si>
  <si>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</si>
  <si>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</si>
  <si>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</si>
  <si>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</si>
  <si>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</si>
  <si>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</si>
  <si>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</si>
  <si>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</si>
  <si>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</si>
  <si>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</si>
  <si>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</si>
  <si>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</si>
  <si>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</si>
  <si>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</si>
  <si>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</si>
  <si>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</si>
  <si>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</si>
  <si>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</si>
  <si>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</si>
  <si>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</si>
  <si>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</si>
  <si>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</si>
  <si>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</si>
  <si>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</si>
  <si>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</si>
  <si>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</si>
  <si>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</si>
  <si>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</si>
  <si>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</si>
  <si>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</si>
  <si>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</si>
  <si>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</si>
  <si>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</si>
  <si>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</si>
  <si>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</si>
  <si>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</si>
  <si>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PP d400 pralaidų įrengimas su smėlio pagrindu (25 vnt.)</t>
  </si>
  <si>
    <t>Pralaidų  antgalių įrengimas (d400-46 vnt; d800- 2 vnt.)</t>
  </si>
  <si>
    <t>Bordiūrinės grotelės lietaus surinkimo d425 mm šuliniams su visomis reikalingomis jungtimis (teleskopiniu vamzdžiu, guminiu sandarinimo žiedu ir kt.), D400 apkrovos. Tiekimas, sumontavimas (montuojamos su D425 skersmens plastikiniais šuliniais)</t>
  </si>
  <si>
    <t>Kvadratinės grotelės lietaus surinkimo d425 mm šuliniams su visomis reikalingomis jungtimis (teleskopiniu vamzdžiu, guminiu sandarinimo žiedu ir kt.), D400 apkrovos. Tiekimas, sumontavimas (montuojamos su D425 skersmens plastikiniais šuliniais)</t>
  </si>
  <si>
    <t>Lietaus nuotekų vamzdžių praplovimas be dezinfikavimo</t>
  </si>
  <si>
    <t>Smėlis vamzdžių pagrindui</t>
  </si>
  <si>
    <t>Griovio dugno tvirtinimas žvyru fr. 16/32 h=10 cm</t>
  </si>
  <si>
    <t>Griovio dugno tvirtinimas skalda fr. 24/45 h=10 cm</t>
  </si>
  <si>
    <t>Daubos dugno tvirtinimas žvyru fr. 16/32 h=20 cm</t>
  </si>
  <si>
    <t>Daubos dugno tvirtinimas skalda fr. 24/45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</si>
  <si>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</si>
  <si>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</si>
  <si>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</si>
  <si>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</si>
  <si>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</si>
  <si>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</si>
  <si>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</si>
  <si>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</si>
  <si>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</si>
  <si>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</si>
  <si>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</si>
  <si>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</si>
  <si>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</si>
  <si>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</si>
  <si>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</si>
  <si>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</si>
  <si>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</si>
  <si>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</si>
  <si>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</si>
  <si>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</si>
  <si>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</si>
  <si>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</si>
  <si>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</si>
  <si>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</si>
  <si>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</si>
  <si>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</si>
  <si>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</si>
  <si>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</si>
  <si>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</si>
  <si>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</si>
  <si>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</si>
  <si>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</si>
  <si>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</si>
  <si>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</si>
  <si>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</si>
  <si>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</si>
  <si>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</si>
  <si>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</si>
  <si>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</si>
  <si>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</si>
  <si>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</si>
  <si>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</si>
  <si>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</si>
  <si>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</si>
  <si>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</si>
  <si>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</si>
  <si>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</si>
  <si>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</si>
  <si>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</si>
  <si>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</si>
  <si>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</si>
  <si>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</si>
  <si>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</si>
  <si>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</si>
  <si>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</si>
  <si>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</si>
  <si>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</si>
  <si>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</si>
  <si>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</si>
  <si>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</si>
  <si>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</si>
  <si>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</si>
  <si>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</si>
  <si>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</si>
  <si>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</si>
  <si>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</si>
  <si>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</si>
  <si>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</si>
  <si>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</si>
  <si>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</si>
  <si>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</si>
  <si>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</si>
  <si>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</si>
  <si>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</si>
  <si>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</si>
  <si>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</si>
  <si>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</si>
  <si>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</si>
  <si>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</si>
  <si>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</si>
  <si>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</si>
  <si>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</si>
  <si>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</si>
  <si>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</si>
  <si>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</si>
  <si>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</si>
  <si>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</si>
  <si>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</si>
  <si>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</si>
  <si>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</si>
  <si>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</si>
  <si>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</si>
  <si>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</si>
  <si>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</si>
  <si>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</si>
  <si>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</si>
  <si>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</si>
  <si>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</si>
  <si>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</si>
  <si>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</si>
  <si>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</si>
  <si>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</si>
  <si>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</si>
  <si>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</si>
  <si>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</si>
  <si>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</si>
  <si>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</si>
  <si>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</si>
  <si>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</si>
  <si>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</si>
  <si>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</si>
  <si>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</si>
  <si>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</si>
  <si>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</si>
  <si>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</si>
  <si>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</si>
  <si>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</si>
  <si>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</si>
  <si>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</si>
  <si>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</si>
  <si>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</si>
  <si>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</si>
  <si>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</si>
  <si>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</si>
  <si>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</si>
  <si>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</si>
  <si>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</si>
  <si>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</si>
  <si>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</si>
  <si>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</si>
  <si>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</si>
  <si>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</si>
  <si>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</si>
  <si>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</si>
  <si>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</si>
  <si>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</si>
  <si>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DARBŲ KIEKIŲ ŽINIARAŠTIS NR. 2 – MELIORACIJOS DALIS</t>
  </si>
  <si>
    <t>Melioracijos dalis</t>
  </si>
  <si>
    <t>2.20</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</si>
  <si>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</si>
  <si>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r>
      <rPr>
        <i/>
        <sz val="11"/>
        <rFont val="Times New Roman"/>
        <family val="1"/>
        <charset val="186"/>
      </rPr>
      <t xml:space="preserve">Negrąžinamos medžiagos </t>
    </r>
    <r>
      <rPr>
        <sz val="11"/>
        <rFont val="Times New Roman"/>
        <family val="1"/>
        <charset val="186"/>
      </rPr>
      <t>(nepanaudotos frezuoto asfalto granulės), įkainis -11,20 Eur/m3 (santykis 1,6) (sąmatoje įvertinamas su minuso ženklu)</t>
    </r>
  </si>
  <si>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</si>
  <si>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</si>
  <si>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</si>
  <si>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</si>
  <si>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</si>
  <si>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</si>
  <si>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</si>
  <si>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</si>
  <si>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</si>
  <si>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</si>
  <si>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</si>
  <si>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</si>
  <si>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</si>
  <si>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</si>
  <si>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</si>
  <si>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</si>
  <si>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</si>
  <si>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</si>
  <si>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</si>
  <si>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</si>
  <si>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</si>
  <si>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t>Savitakinio nuotakyno iš PE RC klasės vamzdžių DN 200 mm, su visomis reikalingomis jungtimis bei atramomis tiekimas, montavimas žemėje, pajungimas į šulinius</t>
  </si>
  <si>
    <t>PP d800 pralaidų įrengimas su smėlio pagrindu (1 vnt.)</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</si>
  <si>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</si>
  <si>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</si>
  <si>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</si>
  <si>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</si>
  <si>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</si>
  <si>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</si>
  <si>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</si>
  <si>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</si>
  <si>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</si>
  <si>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</si>
  <si>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</si>
  <si>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</si>
  <si>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</si>
  <si>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</si>
  <si>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</si>
  <si>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</si>
  <si>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</si>
  <si>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</si>
  <si>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</si>
  <si>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</si>
  <si>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</si>
  <si>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</si>
  <si>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</si>
  <si>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</si>
  <si>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</si>
  <si>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</si>
  <si>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</si>
  <si>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</si>
  <si>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</si>
  <si>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</si>
  <si>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</si>
  <si>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</si>
  <si>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</si>
  <si>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</si>
  <si>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</si>
  <si>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</si>
  <si>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</si>
  <si>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</si>
  <si>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</si>
  <si>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</si>
  <si>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</si>
  <si>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</si>
  <si>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</si>
  <si>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</si>
  <si>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</si>
  <si>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</si>
  <si>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</si>
  <si>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</si>
  <si>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</si>
  <si>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</si>
  <si>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</si>
  <si>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</si>
  <si>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</si>
  <si>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</si>
  <si>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</si>
  <si>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</si>
  <si>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</si>
  <si>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</si>
  <si>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</si>
  <si>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</si>
  <si>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</si>
  <si>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</si>
  <si>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</si>
  <si>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</si>
  <si>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</si>
  <si>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</si>
  <si>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</si>
  <si>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</si>
  <si>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</si>
  <si>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</si>
  <si>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</si>
  <si>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</si>
  <si>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</si>
  <si>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</si>
  <si>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</si>
  <si>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</si>
  <si>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</si>
  <si>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</si>
  <si>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</si>
  <si>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</si>
  <si>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</si>
  <si>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</si>
  <si>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</si>
  <si>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</si>
  <si>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</si>
  <si>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</si>
  <si>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</si>
  <si>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val.</t>
  </si>
  <si>
    <t>Susisiekimo dalis</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</si>
  <si>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</si>
  <si>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</si>
  <si>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</si>
  <si>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</si>
  <si>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</si>
  <si>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</si>
  <si>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</si>
  <si>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</si>
  <si>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 xml:space="preserve">Negrąžinamos medžiagos </t>
    </r>
    <r>
      <rPr>
        <sz val="11"/>
        <rFont val="Times New Roman"/>
        <family val="1"/>
        <charset val="186"/>
      </rPr>
      <t>(skalda), įkainis -7,50 Eur/m3 (sąmatoje įvertinamas su minuso ženklu)</t>
    </r>
  </si>
  <si>
    <t>Valstybinės reikšmės krašto kelio …. rekonstravimas</t>
  </si>
  <si>
    <r>
      <rPr>
        <i/>
        <sz val="11"/>
        <color rgb="FFFF0000"/>
        <rFont val="Times New Roman"/>
        <family val="1"/>
        <charset val="186"/>
      </rPr>
      <t>Negrąžinamos medžiagos – 252 vnt.</t>
    </r>
    <r>
      <rPr>
        <sz val="11"/>
        <color rgb="FFFF0000"/>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</si>
  <si>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rPr>
        <i/>
        <sz val="11"/>
        <color rgb="FFFF0000"/>
        <rFont val="Times New Roman"/>
        <family val="1"/>
        <charset val="186"/>
      </rPr>
      <t xml:space="preserve">Negrąžinamos medžiagos </t>
    </r>
    <r>
      <rPr>
        <sz val="11"/>
        <color rgb="FFFF0000"/>
        <rFont val="Times New Roman"/>
        <family val="1"/>
        <charset val="186"/>
      </rPr>
      <t>(nepanaudotos frezuoto asfalto granulės), įkainis -11,20 Eur/m3 (sąmatoje įvertinamas su minuso ženklu)</t>
    </r>
  </si>
  <si>
    <r>
      <t xml:space="preserve">8. Kiti darbai </t>
    </r>
    <r>
      <rPr>
        <b/>
        <i/>
        <sz val="10"/>
        <color rgb="FFFF0000"/>
        <rFont val="Times New Roman"/>
        <family val="1"/>
        <charset val="186"/>
      </rPr>
      <t>Baigiamieji darbai</t>
    </r>
  </si>
  <si>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</si>
  <si>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color rgb="FFFF0000"/>
        <rFont val="Times New Roman"/>
        <family val="1"/>
        <charset val="186"/>
      </rPr>
      <t>AB „Kelių priežiūra“ Kretingos kelių tarnybos Plungės meistrija, Stoties g. 11a, Plungė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</si>
</sst>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8">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0"/>
      <color rgb="FF000000"/>
      <name val="Times New Roman"/>
      <family val="1"/>
      <charset val="186"/>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i/>
      <sz val="11"/>
      <color rgb="FFFF0000"/>
      <name val="Times New Roman"/>
      <family val="1"/>
      <charset val="186"/>
    </font>
    <font>
      <b/>
      <i/>
      <sz val="10"/>
      <color rgb="FFFF0000"/>
      <name val="Times New Roman"/>
      <family val="1"/>
      <charset val="186"/>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32">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0" fontId="3" fillId="0" borderId="5" xfId="0"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0"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29" xfId="4" applyFont="1" applyBorder="1" applyAlignment="1">
      <alignment horizontal="center" vertical="center"/>
    </xf>
    <xf numFmtId="0" fontId="14" fillId="0" borderId="1" xfId="0" applyFont="1" applyBorder="1" applyAlignment="1">
      <alignment horizontal="center" vertical="center" wrapText="1"/>
    </xf>
    <xf numFmtId="0" fontId="3" fillId="0" borderId="29"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17" fillId="0" borderId="14" xfId="0" applyFont="1" applyBorder="1" applyAlignment="1" applyProtection="1">
      <alignment horizontal="center" vertical="center"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1"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3" fillId="0" borderId="1" xfId="0" applyFont="1" applyBorder="1" applyAlignment="1">
      <alignment horizontal="left" vertical="center"/>
    </xf>
    <xf numFmtId="4" fontId="3" fillId="0" borderId="3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28" fillId="0" borderId="1" xfId="0" applyFont="1" applyBorder="1" applyAlignment="1">
      <alignment horizontal="left" vertical="center"/>
    </xf>
    <xf numFmtId="0" fontId="13" fillId="0" borderId="1" xfId="0" applyFont="1" applyBorder="1" applyAlignment="1">
      <alignment horizontal="left" vertical="center" wrapText="1"/>
    </xf>
    <xf numFmtId="0" fontId="28" fillId="0" borderId="0" xfId="0" applyFont="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2"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3"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3" xfId="0" applyFont="1" applyBorder="1" applyAlignment="1">
      <alignment horizontal="left" vertical="center" wrapText="1"/>
    </xf>
    <xf numFmtId="0" fontId="3" fillId="0" borderId="33" xfId="0" applyFont="1" applyBorder="1" applyAlignment="1">
      <alignment horizontal="center" vertical="center"/>
    </xf>
    <xf numFmtId="0" fontId="2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2" xfId="3" applyNumberFormat="1" applyFont="1" applyFill="1" applyBorder="1" applyAlignment="1" applyProtection="1">
      <alignment horizontal="center" vertical="center" wrapText="1"/>
      <protection locked="0"/>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165" fontId="3" fillId="0" borderId="9" xfId="0" applyNumberFormat="1" applyFont="1" applyBorder="1" applyAlignment="1">
      <alignment horizontal="center" vertical="center"/>
    </xf>
    <xf numFmtId="2" fontId="31"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5" xfId="0" applyFont="1" applyBorder="1" applyAlignment="1">
      <alignment horizontal="left" vertical="center"/>
    </xf>
    <xf numFmtId="0" fontId="17" fillId="4" borderId="1" xfId="0" applyFont="1" applyFill="1" applyBorder="1" applyAlignment="1" applyProtection="1">
      <alignment horizontal="center" vertical="center" wrapText="1"/>
      <protection locked="0"/>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0" fontId="4" fillId="0" borderId="38" xfId="1" applyFont="1" applyBorder="1" applyAlignment="1" applyProtection="1">
      <alignment horizontal="center" vertical="center" wrapText="1"/>
    </xf>
    <xf numFmtId="0" fontId="4" fillId="0" borderId="37"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4" xfId="0" applyNumberFormat="1" applyFont="1" applyFill="1" applyBorder="1" applyAlignment="1">
      <alignment horizontal="center" vertical="center" wrapText="1"/>
    </xf>
    <xf numFmtId="4" fontId="3" fillId="8" borderId="34"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3" fillId="0" borderId="19" xfId="4" applyFont="1" applyBorder="1" applyAlignment="1">
      <alignment horizontal="center" vertical="center"/>
    </xf>
    <xf numFmtId="0" fontId="34"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3" fillId="0" borderId="32" xfId="0" applyNumberFormat="1" applyFont="1" applyBorder="1" applyAlignment="1">
      <alignment horizontal="center" vertical="center"/>
    </xf>
    <xf numFmtId="0" fontId="26" fillId="0" borderId="18" xfId="0" applyFont="1" applyBorder="1" applyAlignment="1" applyProtection="1">
      <alignment horizontal="center" vertical="center"/>
      <protection locked="0"/>
    </xf>
    <xf numFmtId="0" fontId="35"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4" applyFont="1" applyBorder="1" applyAlignment="1">
      <alignment horizontal="center" vertical="center"/>
    </xf>
    <xf numFmtId="2" fontId="35" fillId="0" borderId="1" xfId="0" applyNumberFormat="1" applyFont="1" applyBorder="1" applyAlignment="1">
      <alignment horizontal="center" vertical="center"/>
    </xf>
    <xf numFmtId="4" fontId="35" fillId="3" borderId="1" xfId="3" applyNumberFormat="1" applyFont="1" applyFill="1" applyBorder="1" applyAlignment="1" applyProtection="1">
      <alignment horizontal="center" vertical="center" wrapText="1"/>
      <protection locked="0"/>
    </xf>
    <xf numFmtId="4" fontId="35" fillId="0" borderId="12" xfId="0" applyNumberFormat="1" applyFont="1" applyBorder="1" applyAlignment="1">
      <alignment horizontal="center" vertical="center" wrapText="1"/>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3" fillId="4" borderId="1" xfId="0" applyNumberFormat="1" applyFont="1" applyFill="1" applyBorder="1" applyAlignment="1">
      <alignment horizontal="center" vertical="center"/>
    </xf>
    <xf numFmtId="2" fontId="3" fillId="4" borderId="14" xfId="0" applyNumberFormat="1" applyFont="1" applyFill="1" applyBorder="1" applyAlignment="1">
      <alignment horizontal="center" vertical="center"/>
    </xf>
    <xf numFmtId="2" fontId="3" fillId="0" borderId="6" xfId="4" applyNumberFormat="1" applyFont="1" applyBorder="1" applyAlignment="1">
      <alignment horizontal="center" vertical="center"/>
    </xf>
    <xf numFmtId="2" fontId="2" fillId="0" borderId="19" xfId="4" applyNumberFormat="1" applyFont="1" applyBorder="1" applyAlignment="1">
      <alignment horizontal="center" vertical="center"/>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6" fillId="0" borderId="13" xfId="0" applyFont="1" applyBorder="1" applyAlignment="1" applyProtection="1">
      <alignment horizontal="center" vertical="center" wrapText="1"/>
      <protection locked="0"/>
    </xf>
    <xf numFmtId="49" fontId="35" fillId="0" borderId="14" xfId="4" applyNumberFormat="1" applyFont="1" applyBorder="1" applyAlignment="1">
      <alignment horizontal="center" vertical="center"/>
    </xf>
    <xf numFmtId="0" fontId="35" fillId="0" borderId="14" xfId="0" applyFont="1" applyBorder="1" applyAlignment="1">
      <alignment horizontal="left" vertical="center" wrapText="1"/>
    </xf>
    <xf numFmtId="0" fontId="35" fillId="0" borderId="14" xfId="4" applyFont="1" applyBorder="1" applyAlignment="1">
      <alignment horizontal="center" vertical="center"/>
    </xf>
    <xf numFmtId="2" fontId="35" fillId="0" borderId="14" xfId="4" applyNumberFormat="1" applyFont="1" applyBorder="1" applyAlignment="1">
      <alignment horizontal="center" vertical="center"/>
    </xf>
    <xf numFmtId="4" fontId="35" fillId="3" borderId="14" xfId="4" applyNumberFormat="1" applyFont="1" applyFill="1" applyBorder="1" applyAlignment="1" applyProtection="1">
      <alignment horizontal="center" vertical="center" wrapText="1"/>
      <protection locked="0"/>
    </xf>
    <xf numFmtId="4" fontId="35" fillId="0" borderId="15" xfId="0" applyNumberFormat="1" applyFont="1" applyBorder="1" applyAlignment="1">
      <alignment horizontal="center" vertical="center" wrapText="1"/>
    </xf>
    <xf numFmtId="0" fontId="8" fillId="0" borderId="0" xfId="0" applyFont="1" applyAlignment="1" applyProtection="1">
      <alignment wrapText="1"/>
      <protection locked="0"/>
    </xf>
    <xf numFmtId="4" fontId="8" fillId="0" borderId="0" xfId="0" applyNumberFormat="1" applyFont="1" applyAlignment="1" applyProtection="1">
      <alignment horizontal="center" vertical="center"/>
      <protection locked="0"/>
    </xf>
    <xf numFmtId="0" fontId="35" fillId="0" borderId="0" xfId="0" applyFont="1" applyAlignment="1" applyProtection="1">
      <alignment wrapText="1"/>
      <protection locked="0"/>
    </xf>
    <xf numFmtId="0" fontId="21" fillId="0" borderId="35" xfId="0" applyFont="1" applyBorder="1" applyAlignment="1" applyProtection="1">
      <alignment horizontal="center" vertical="center" wrapText="1"/>
      <protection locked="0"/>
    </xf>
    <xf numFmtId="0" fontId="21" fillId="0" borderId="36"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6"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wrapText="1"/>
    </xf>
    <xf numFmtId="0" fontId="9" fillId="0" borderId="0" xfId="0" applyFont="1" applyAlignment="1">
      <alignment horizontal="left" vertical="center" wrapText="1"/>
    </xf>
  </cellXfs>
  <cellStyles count="9">
    <cellStyle name="Įprastas 2" xfId="5" xr:uid="{00000000-0005-0000-0000-000001000000}"/>
    <cellStyle name="Normal" xfId="0" builtinId="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50"/>
  <sheetViews>
    <sheetView tabSelected="1" topLeftCell="A214" zoomScale="115" zoomScaleNormal="115" zoomScaleSheetLayoutView="115" workbookViewId="0">
      <selection activeCell="E246" sqref="E246"/>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200"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17" t="s">
        <v>473</v>
      </c>
      <c r="B1" s="218"/>
      <c r="C1" s="218"/>
      <c r="D1" s="218"/>
      <c r="E1" s="218"/>
      <c r="F1" s="218"/>
      <c r="G1" s="219"/>
    </row>
    <row r="2" spans="1:7" ht="7.9" customHeight="1" thickBot="1">
      <c r="B2" s="3"/>
      <c r="C2" s="28"/>
      <c r="D2" s="3"/>
      <c r="E2" s="193"/>
      <c r="F2" s="18"/>
      <c r="G2" s="3"/>
    </row>
    <row r="3" spans="1:7" ht="14.45" customHeight="1" thickBot="1">
      <c r="A3" s="214" t="s">
        <v>8</v>
      </c>
      <c r="B3" s="215"/>
      <c r="C3" s="215"/>
      <c r="D3" s="215"/>
      <c r="E3" s="215"/>
      <c r="F3" s="215"/>
      <c r="G3" s="216"/>
    </row>
    <row r="4" spans="1:7" s="152" customFormat="1" ht="51" customHeight="1" thickBot="1">
      <c r="A4" s="61" t="s">
        <v>57</v>
      </c>
      <c r="B4" s="42" t="s">
        <v>0</v>
      </c>
      <c r="C4" s="42" t="s">
        <v>1</v>
      </c>
      <c r="D4" s="42" t="s">
        <v>2</v>
      </c>
      <c r="E4" s="194" t="s">
        <v>3</v>
      </c>
      <c r="F4" s="169" t="s">
        <v>9</v>
      </c>
      <c r="G4" s="170" t="s">
        <v>4</v>
      </c>
    </row>
    <row r="5" spans="1:7">
      <c r="A5" s="62" t="s">
        <v>51</v>
      </c>
      <c r="B5" s="77" t="s">
        <v>58</v>
      </c>
      <c r="C5" s="47" t="s">
        <v>15</v>
      </c>
      <c r="D5" s="14" t="s">
        <v>16</v>
      </c>
      <c r="E5" s="148">
        <v>1.111</v>
      </c>
      <c r="F5" s="48"/>
      <c r="G5" s="101">
        <f>ROUND((E5*F5),2)</f>
        <v>0</v>
      </c>
    </row>
    <row r="6" spans="1:7">
      <c r="A6" s="63" t="s">
        <v>51</v>
      </c>
      <c r="B6" s="14" t="s">
        <v>59</v>
      </c>
      <c r="C6" s="76" t="s">
        <v>143</v>
      </c>
      <c r="D6" s="15" t="s">
        <v>18</v>
      </c>
      <c r="E6" s="141">
        <v>173</v>
      </c>
      <c r="F6" s="78"/>
      <c r="G6" s="101">
        <f>ROUND((E6*F6),2)</f>
        <v>0</v>
      </c>
    </row>
    <row r="7" spans="1:7">
      <c r="A7" s="63" t="s">
        <v>51</v>
      </c>
      <c r="B7" s="14" t="s">
        <v>60</v>
      </c>
      <c r="C7" s="29" t="s">
        <v>52</v>
      </c>
      <c r="D7" s="15" t="s">
        <v>18</v>
      </c>
      <c r="E7" s="142">
        <v>31</v>
      </c>
      <c r="F7" s="19"/>
      <c r="G7" s="36">
        <f t="shared" ref="G7:G36" si="0">ROUND((E7*F7),2)</f>
        <v>0</v>
      </c>
    </row>
    <row r="8" spans="1:7">
      <c r="A8" s="63" t="s">
        <v>51</v>
      </c>
      <c r="B8" s="14" t="s">
        <v>61</v>
      </c>
      <c r="C8" s="29" t="s">
        <v>17</v>
      </c>
      <c r="D8" s="15" t="s">
        <v>18</v>
      </c>
      <c r="E8" s="142">
        <v>16</v>
      </c>
      <c r="F8" s="19"/>
      <c r="G8" s="36">
        <f t="shared" si="0"/>
        <v>0</v>
      </c>
    </row>
    <row r="9" spans="1:7">
      <c r="A9" s="63" t="s">
        <v>51</v>
      </c>
      <c r="B9" s="14" t="s">
        <v>62</v>
      </c>
      <c r="C9" s="29" t="s">
        <v>19</v>
      </c>
      <c r="D9" s="15" t="s">
        <v>18</v>
      </c>
      <c r="E9" s="142">
        <v>32</v>
      </c>
      <c r="F9" s="19"/>
      <c r="G9" s="36">
        <f t="shared" si="0"/>
        <v>0</v>
      </c>
    </row>
    <row r="10" spans="1:7">
      <c r="A10" s="63" t="s">
        <v>51</v>
      </c>
      <c r="B10" s="14" t="s">
        <v>63</v>
      </c>
      <c r="C10" s="29" t="s">
        <v>53</v>
      </c>
      <c r="D10" s="15" t="s">
        <v>18</v>
      </c>
      <c r="E10" s="142">
        <v>252</v>
      </c>
      <c r="F10" s="19"/>
      <c r="G10" s="36">
        <f t="shared" si="0"/>
        <v>0</v>
      </c>
    </row>
    <row r="11" spans="1:7" ht="75">
      <c r="A11" s="186" t="s">
        <v>51</v>
      </c>
      <c r="B11" s="187" t="s">
        <v>64</v>
      </c>
      <c r="C11" s="188" t="s">
        <v>474</v>
      </c>
      <c r="D11" s="189" t="s">
        <v>5</v>
      </c>
      <c r="E11" s="190">
        <v>1</v>
      </c>
      <c r="F11" s="191"/>
      <c r="G11" s="192">
        <f t="shared" si="0"/>
        <v>0</v>
      </c>
    </row>
    <row r="12" spans="1:7">
      <c r="A12" s="63" t="s">
        <v>51</v>
      </c>
      <c r="B12" s="14" t="s">
        <v>65</v>
      </c>
      <c r="C12" s="29" t="s">
        <v>20</v>
      </c>
      <c r="D12" s="15" t="s">
        <v>18</v>
      </c>
      <c r="E12" s="142">
        <v>252</v>
      </c>
      <c r="F12" s="19"/>
      <c r="G12" s="36">
        <f t="shared" si="0"/>
        <v>0</v>
      </c>
    </row>
    <row r="13" spans="1:7">
      <c r="A13" s="63" t="s">
        <v>51</v>
      </c>
      <c r="B13" s="14" t="s">
        <v>66</v>
      </c>
      <c r="C13" s="100" t="s">
        <v>21</v>
      </c>
      <c r="D13" s="15" t="s">
        <v>22</v>
      </c>
      <c r="E13" s="142">
        <v>0.02</v>
      </c>
      <c r="F13" s="19"/>
      <c r="G13" s="36">
        <f t="shared" si="0"/>
        <v>0</v>
      </c>
    </row>
    <row r="14" spans="1:7" ht="30">
      <c r="A14" s="63" t="s">
        <v>51</v>
      </c>
      <c r="B14" s="14" t="s">
        <v>67</v>
      </c>
      <c r="C14" s="29" t="s">
        <v>460</v>
      </c>
      <c r="D14" s="14" t="s">
        <v>26</v>
      </c>
      <c r="E14" s="142">
        <v>77.88000000000001</v>
      </c>
      <c r="F14" s="19"/>
      <c r="G14" s="36">
        <f t="shared" si="0"/>
        <v>0</v>
      </c>
    </row>
    <row r="15" spans="1:7" ht="30">
      <c r="A15" s="186" t="s">
        <v>51</v>
      </c>
      <c r="B15" s="187" t="s">
        <v>68</v>
      </c>
      <c r="C15" s="188" t="s">
        <v>475</v>
      </c>
      <c r="D15" s="187" t="s">
        <v>26</v>
      </c>
      <c r="E15" s="190">
        <v>77.88000000000001</v>
      </c>
      <c r="F15" s="191">
        <v>-11.2</v>
      </c>
      <c r="G15" s="192">
        <f t="shared" si="0"/>
        <v>-872.26</v>
      </c>
    </row>
    <row r="16" spans="1:7" ht="45">
      <c r="A16" s="186" t="s">
        <v>51</v>
      </c>
      <c r="B16" s="187" t="s">
        <v>69</v>
      </c>
      <c r="C16" s="188" t="s">
        <v>352</v>
      </c>
      <c r="D16" s="187" t="s">
        <v>26</v>
      </c>
      <c r="E16" s="190">
        <v>158.12</v>
      </c>
      <c r="F16" s="191"/>
      <c r="G16" s="192">
        <f t="shared" si="0"/>
        <v>0</v>
      </c>
    </row>
    <row r="17" spans="1:7" ht="30">
      <c r="A17" s="63" t="s">
        <v>51</v>
      </c>
      <c r="B17" s="14" t="s">
        <v>70</v>
      </c>
      <c r="C17" s="29" t="s">
        <v>144</v>
      </c>
      <c r="D17" s="14" t="s">
        <v>23</v>
      </c>
      <c r="E17" s="142">
        <v>1</v>
      </c>
      <c r="F17" s="19"/>
      <c r="G17" s="36">
        <f t="shared" si="0"/>
        <v>0</v>
      </c>
    </row>
    <row r="18" spans="1:7" ht="30">
      <c r="A18" s="63" t="s">
        <v>51</v>
      </c>
      <c r="B18" s="14" t="s">
        <v>71</v>
      </c>
      <c r="C18" s="29" t="s">
        <v>145</v>
      </c>
      <c r="D18" s="14" t="s">
        <v>24</v>
      </c>
      <c r="E18" s="142">
        <v>1</v>
      </c>
      <c r="F18" s="19"/>
      <c r="G18" s="36">
        <f t="shared" si="0"/>
        <v>0</v>
      </c>
    </row>
    <row r="19" spans="1:7">
      <c r="A19" s="63"/>
      <c r="B19" s="14" t="s">
        <v>72</v>
      </c>
      <c r="C19" s="98" t="s">
        <v>25</v>
      </c>
      <c r="D19" s="14" t="s">
        <v>26</v>
      </c>
      <c r="E19" s="142">
        <v>1</v>
      </c>
      <c r="F19" s="19"/>
      <c r="G19" s="36">
        <f>ROUND((E19*F19),2)</f>
        <v>0</v>
      </c>
    </row>
    <row r="20" spans="1:7">
      <c r="A20" s="63" t="s">
        <v>51</v>
      </c>
      <c r="B20" s="14" t="s">
        <v>73</v>
      </c>
      <c r="C20" s="29" t="s">
        <v>146</v>
      </c>
      <c r="D20" s="14" t="s">
        <v>26</v>
      </c>
      <c r="E20" s="142">
        <v>1</v>
      </c>
      <c r="F20" s="19"/>
      <c r="G20" s="36">
        <f>ROUND((E20*F20),2)</f>
        <v>0</v>
      </c>
    </row>
    <row r="21" spans="1:7">
      <c r="A21" s="63" t="s">
        <v>51</v>
      </c>
      <c r="B21" s="14" t="s">
        <v>74</v>
      </c>
      <c r="C21" s="29" t="s">
        <v>27</v>
      </c>
      <c r="D21" s="14" t="s">
        <v>26</v>
      </c>
      <c r="E21" s="142">
        <v>1</v>
      </c>
      <c r="F21" s="19"/>
      <c r="G21" s="36">
        <f>ROUND((E21*F21),2)</f>
        <v>0</v>
      </c>
    </row>
    <row r="22" spans="1:7" ht="30">
      <c r="A22" s="63" t="s">
        <v>51</v>
      </c>
      <c r="B22" s="14" t="s">
        <v>75</v>
      </c>
      <c r="C22" s="29" t="s">
        <v>353</v>
      </c>
      <c r="D22" s="15" t="s">
        <v>18</v>
      </c>
      <c r="E22" s="142">
        <v>1</v>
      </c>
      <c r="F22" s="19"/>
      <c r="G22" s="36">
        <f>ROUND((E22*F22),2)</f>
        <v>0</v>
      </c>
    </row>
    <row r="23" spans="1:7" ht="30">
      <c r="A23" s="63" t="s">
        <v>51</v>
      </c>
      <c r="B23" s="14" t="s">
        <v>76</v>
      </c>
      <c r="C23" s="29" t="s">
        <v>354</v>
      </c>
      <c r="D23" s="15" t="s">
        <v>18</v>
      </c>
      <c r="E23" s="142">
        <v>1</v>
      </c>
      <c r="F23" s="19"/>
      <c r="G23" s="36">
        <f t="shared" si="0"/>
        <v>0</v>
      </c>
    </row>
    <row r="24" spans="1:7" ht="30">
      <c r="A24" s="63" t="s">
        <v>51</v>
      </c>
      <c r="B24" s="14" t="s">
        <v>77</v>
      </c>
      <c r="C24" s="29" t="s">
        <v>355</v>
      </c>
      <c r="D24" s="15" t="s">
        <v>18</v>
      </c>
      <c r="E24" s="142">
        <v>1</v>
      </c>
      <c r="F24" s="19"/>
      <c r="G24" s="36">
        <f t="shared" si="0"/>
        <v>0</v>
      </c>
    </row>
    <row r="25" spans="1:7" ht="30">
      <c r="A25" s="63" t="s">
        <v>51</v>
      </c>
      <c r="B25" s="14" t="s">
        <v>78</v>
      </c>
      <c r="C25" s="29" t="s">
        <v>356</v>
      </c>
      <c r="D25" s="15" t="s">
        <v>18</v>
      </c>
      <c r="E25" s="142">
        <v>1</v>
      </c>
      <c r="F25" s="19"/>
      <c r="G25" s="36">
        <f t="shared" si="0"/>
        <v>0</v>
      </c>
    </row>
    <row r="26" spans="1:7">
      <c r="A26" s="63" t="s">
        <v>51</v>
      </c>
      <c r="B26" s="14" t="s">
        <v>79</v>
      </c>
      <c r="C26" s="29" t="s">
        <v>147</v>
      </c>
      <c r="D26" s="15" t="s">
        <v>18</v>
      </c>
      <c r="E26" s="142">
        <v>1</v>
      </c>
      <c r="F26" s="19"/>
      <c r="G26" s="36">
        <f t="shared" si="0"/>
        <v>0</v>
      </c>
    </row>
    <row r="27" spans="1:7">
      <c r="A27" s="63" t="s">
        <v>51</v>
      </c>
      <c r="B27" s="14" t="s">
        <v>80</v>
      </c>
      <c r="C27" s="29" t="s">
        <v>148</v>
      </c>
      <c r="D27" s="15" t="s">
        <v>18</v>
      </c>
      <c r="E27" s="142">
        <v>1</v>
      </c>
      <c r="F27" s="19"/>
      <c r="G27" s="36">
        <f t="shared" si="0"/>
        <v>0</v>
      </c>
    </row>
    <row r="28" spans="1:7" ht="30">
      <c r="A28" s="63" t="s">
        <v>51</v>
      </c>
      <c r="B28" s="14" t="s">
        <v>364</v>
      </c>
      <c r="C28" s="98" t="s">
        <v>357</v>
      </c>
      <c r="D28" s="15" t="s">
        <v>24</v>
      </c>
      <c r="E28" s="142">
        <v>1</v>
      </c>
      <c r="F28" s="19"/>
      <c r="G28" s="36">
        <f t="shared" si="0"/>
        <v>0</v>
      </c>
    </row>
    <row r="29" spans="1:7" ht="30">
      <c r="A29" s="63" t="s">
        <v>51</v>
      </c>
      <c r="B29" s="14" t="s">
        <v>106</v>
      </c>
      <c r="C29" s="29" t="s">
        <v>149</v>
      </c>
      <c r="D29" s="15" t="s">
        <v>24</v>
      </c>
      <c r="E29" s="142">
        <v>1</v>
      </c>
      <c r="F29" s="19"/>
      <c r="G29" s="36">
        <f t="shared" si="0"/>
        <v>0</v>
      </c>
    </row>
    <row r="30" spans="1:7" ht="30">
      <c r="A30" s="63" t="s">
        <v>51</v>
      </c>
      <c r="B30" s="14" t="s">
        <v>107</v>
      </c>
      <c r="C30" s="29" t="s">
        <v>150</v>
      </c>
      <c r="D30" s="15" t="s">
        <v>24</v>
      </c>
      <c r="E30" s="142">
        <v>1</v>
      </c>
      <c r="F30" s="19"/>
      <c r="G30" s="36">
        <f t="shared" si="0"/>
        <v>0</v>
      </c>
    </row>
    <row r="31" spans="1:7" ht="30">
      <c r="A31" s="63" t="s">
        <v>51</v>
      </c>
      <c r="B31" s="14" t="s">
        <v>108</v>
      </c>
      <c r="C31" s="29" t="s">
        <v>151</v>
      </c>
      <c r="D31" s="15" t="s">
        <v>24</v>
      </c>
      <c r="E31" s="142">
        <v>1</v>
      </c>
      <c r="F31" s="19"/>
      <c r="G31" s="36">
        <f t="shared" si="0"/>
        <v>0</v>
      </c>
    </row>
    <row r="32" spans="1:7" ht="30">
      <c r="A32" s="63" t="s">
        <v>51</v>
      </c>
      <c r="B32" s="14" t="s">
        <v>132</v>
      </c>
      <c r="C32" s="29" t="s">
        <v>152</v>
      </c>
      <c r="D32" s="15" t="s">
        <v>24</v>
      </c>
      <c r="E32" s="142">
        <v>1</v>
      </c>
      <c r="F32" s="19"/>
      <c r="G32" s="36">
        <f t="shared" si="0"/>
        <v>0</v>
      </c>
    </row>
    <row r="33" spans="1:9" ht="30">
      <c r="A33" s="63" t="s">
        <v>51</v>
      </c>
      <c r="B33" s="14" t="s">
        <v>133</v>
      </c>
      <c r="C33" s="29" t="s">
        <v>153</v>
      </c>
      <c r="D33" s="15" t="s">
        <v>24</v>
      </c>
      <c r="E33" s="142">
        <v>1</v>
      </c>
      <c r="F33" s="19"/>
      <c r="G33" s="36">
        <f t="shared" si="0"/>
        <v>0</v>
      </c>
    </row>
    <row r="34" spans="1:9" ht="30">
      <c r="A34" s="63" t="s">
        <v>51</v>
      </c>
      <c r="B34" s="14" t="s">
        <v>156</v>
      </c>
      <c r="C34" s="29" t="s">
        <v>154</v>
      </c>
      <c r="D34" s="14" t="s">
        <v>105</v>
      </c>
      <c r="E34" s="142">
        <v>1</v>
      </c>
      <c r="F34" s="19"/>
      <c r="G34" s="36">
        <f t="shared" si="0"/>
        <v>0</v>
      </c>
    </row>
    <row r="35" spans="1:9" ht="15.75" thickBot="1">
      <c r="A35" s="63" t="s">
        <v>51</v>
      </c>
      <c r="B35" s="14" t="s">
        <v>157</v>
      </c>
      <c r="C35" s="29" t="s">
        <v>155</v>
      </c>
      <c r="D35" s="14" t="s">
        <v>18</v>
      </c>
      <c r="E35" s="142">
        <v>1</v>
      </c>
      <c r="F35" s="99"/>
      <c r="G35" s="36">
        <f t="shared" si="0"/>
        <v>0</v>
      </c>
    </row>
    <row r="36" spans="1:9" ht="30" thickBot="1">
      <c r="A36" s="63" t="s">
        <v>51</v>
      </c>
      <c r="B36" s="156" t="s">
        <v>158</v>
      </c>
      <c r="C36" s="154" t="s">
        <v>363</v>
      </c>
      <c r="D36" s="155" t="s">
        <v>18</v>
      </c>
      <c r="E36" s="142">
        <v>1</v>
      </c>
      <c r="F36" s="39"/>
      <c r="G36" s="36">
        <f t="shared" si="0"/>
        <v>0</v>
      </c>
      <c r="H36" s="41" t="s">
        <v>56</v>
      </c>
      <c r="I36" s="35">
        <f>ROUND(SUM(G5:G36),2)</f>
        <v>-872.26</v>
      </c>
    </row>
    <row r="37" spans="1:9" s="23" customFormat="1">
      <c r="A37" s="64" t="s">
        <v>6</v>
      </c>
      <c r="B37" s="102" t="s">
        <v>81</v>
      </c>
      <c r="C37" s="76" t="s">
        <v>28</v>
      </c>
      <c r="D37" s="77" t="s">
        <v>26</v>
      </c>
      <c r="E37" s="140">
        <v>1</v>
      </c>
      <c r="F37" s="53"/>
      <c r="G37" s="49">
        <f t="shared" ref="G37:G56" si="1">ROUND((E37*F37),2)</f>
        <v>0</v>
      </c>
    </row>
    <row r="38" spans="1:9" s="23" customFormat="1">
      <c r="A38" s="65" t="s">
        <v>6</v>
      </c>
      <c r="B38" s="5" t="s">
        <v>82</v>
      </c>
      <c r="C38" s="29" t="s">
        <v>365</v>
      </c>
      <c r="D38" s="14" t="s">
        <v>26</v>
      </c>
      <c r="E38" s="143">
        <v>1</v>
      </c>
      <c r="F38" s="2"/>
      <c r="G38" s="36">
        <f t="shared" si="1"/>
        <v>0</v>
      </c>
    </row>
    <row r="39" spans="1:9" s="23" customFormat="1" ht="30">
      <c r="A39" s="65" t="s">
        <v>6</v>
      </c>
      <c r="B39" s="5" t="s">
        <v>83</v>
      </c>
      <c r="C39" s="29" t="s">
        <v>472</v>
      </c>
      <c r="D39" s="14" t="s">
        <v>26</v>
      </c>
      <c r="E39" s="143">
        <v>1</v>
      </c>
      <c r="F39" s="2">
        <v>-7.5</v>
      </c>
      <c r="G39" s="36">
        <f t="shared" si="1"/>
        <v>-7.5</v>
      </c>
    </row>
    <row r="40" spans="1:9" s="23" customFormat="1" ht="30">
      <c r="A40" s="65" t="s">
        <v>6</v>
      </c>
      <c r="B40" s="5" t="s">
        <v>84</v>
      </c>
      <c r="C40" s="29" t="s">
        <v>54</v>
      </c>
      <c r="D40" s="14" t="s">
        <v>26</v>
      </c>
      <c r="E40" s="142">
        <v>1</v>
      </c>
      <c r="F40" s="2"/>
      <c r="G40" s="36">
        <f t="shared" si="1"/>
        <v>0</v>
      </c>
    </row>
    <row r="41" spans="1:9" s="23" customFormat="1">
      <c r="A41" s="65" t="s">
        <v>6</v>
      </c>
      <c r="B41" s="5" t="s">
        <v>86</v>
      </c>
      <c r="C41" s="29" t="s">
        <v>29</v>
      </c>
      <c r="D41" s="14" t="s">
        <v>26</v>
      </c>
      <c r="E41" s="142">
        <v>1</v>
      </c>
      <c r="F41" s="2"/>
      <c r="G41" s="36">
        <f t="shared" si="1"/>
        <v>0</v>
      </c>
    </row>
    <row r="42" spans="1:9" s="23" customFormat="1">
      <c r="A42" s="65" t="s">
        <v>6</v>
      </c>
      <c r="B42" s="5" t="s">
        <v>87</v>
      </c>
      <c r="C42" s="29" t="s">
        <v>162</v>
      </c>
      <c r="D42" s="15" t="s">
        <v>23</v>
      </c>
      <c r="E42" s="142">
        <v>1</v>
      </c>
      <c r="F42" s="2"/>
      <c r="G42" s="36">
        <f t="shared" si="1"/>
        <v>0</v>
      </c>
    </row>
    <row r="43" spans="1:9" s="23" customFormat="1">
      <c r="A43" s="65" t="s">
        <v>6</v>
      </c>
      <c r="B43" s="5" t="s">
        <v>88</v>
      </c>
      <c r="C43" s="29" t="s">
        <v>163</v>
      </c>
      <c r="D43" s="15" t="s">
        <v>23</v>
      </c>
      <c r="E43" s="142">
        <v>1</v>
      </c>
      <c r="F43" s="2"/>
      <c r="G43" s="36">
        <f t="shared" si="1"/>
        <v>0</v>
      </c>
    </row>
    <row r="44" spans="1:9" s="23" customFormat="1">
      <c r="A44" s="65" t="s">
        <v>6</v>
      </c>
      <c r="B44" s="5" t="s">
        <v>89</v>
      </c>
      <c r="C44" s="29" t="s">
        <v>164</v>
      </c>
      <c r="D44" s="15" t="s">
        <v>23</v>
      </c>
      <c r="E44" s="142">
        <v>1</v>
      </c>
      <c r="F44" s="2"/>
      <c r="G44" s="36">
        <f t="shared" si="1"/>
        <v>0</v>
      </c>
    </row>
    <row r="45" spans="1:9" s="23" customFormat="1">
      <c r="A45" s="65" t="s">
        <v>6</v>
      </c>
      <c r="B45" s="5" t="s">
        <v>90</v>
      </c>
      <c r="C45" s="29" t="s">
        <v>165</v>
      </c>
      <c r="D45" s="15" t="s">
        <v>23</v>
      </c>
      <c r="E45" s="142">
        <v>1</v>
      </c>
      <c r="F45" s="2"/>
      <c r="G45" s="36">
        <f t="shared" si="1"/>
        <v>0</v>
      </c>
    </row>
    <row r="46" spans="1:9" s="23" customFormat="1">
      <c r="A46" s="65" t="s">
        <v>6</v>
      </c>
      <c r="B46" s="5" t="s">
        <v>91</v>
      </c>
      <c r="C46" s="29" t="s">
        <v>30</v>
      </c>
      <c r="D46" s="14" t="s">
        <v>23</v>
      </c>
      <c r="E46" s="142">
        <v>1</v>
      </c>
      <c r="F46" s="2"/>
      <c r="G46" s="36">
        <f t="shared" si="1"/>
        <v>0</v>
      </c>
    </row>
    <row r="47" spans="1:9" s="23" customFormat="1" ht="30">
      <c r="A47" s="65" t="s">
        <v>6</v>
      </c>
      <c r="B47" s="5" t="s">
        <v>109</v>
      </c>
      <c r="C47" s="29" t="s">
        <v>166</v>
      </c>
      <c r="D47" s="14" t="s">
        <v>23</v>
      </c>
      <c r="E47" s="142">
        <v>1</v>
      </c>
      <c r="F47" s="2"/>
      <c r="G47" s="36">
        <f t="shared" si="1"/>
        <v>0</v>
      </c>
    </row>
    <row r="48" spans="1:9" s="23" customFormat="1" ht="30">
      <c r="A48" s="65" t="s">
        <v>6</v>
      </c>
      <c r="B48" s="5" t="s">
        <v>138</v>
      </c>
      <c r="C48" s="29" t="s">
        <v>167</v>
      </c>
      <c r="D48" s="14" t="s">
        <v>23</v>
      </c>
      <c r="E48" s="142">
        <v>1</v>
      </c>
      <c r="F48" s="2"/>
      <c r="G48" s="36">
        <f t="shared" si="1"/>
        <v>0</v>
      </c>
    </row>
    <row r="49" spans="1:9" s="23" customFormat="1">
      <c r="A49" s="65" t="s">
        <v>6</v>
      </c>
      <c r="B49" s="5" t="s">
        <v>139</v>
      </c>
      <c r="C49" s="29" t="s">
        <v>168</v>
      </c>
      <c r="D49" s="14" t="s">
        <v>23</v>
      </c>
      <c r="E49" s="142">
        <v>1</v>
      </c>
      <c r="F49" s="2"/>
      <c r="G49" s="36">
        <f t="shared" si="1"/>
        <v>0</v>
      </c>
    </row>
    <row r="50" spans="1:9" s="23" customFormat="1">
      <c r="A50" s="66" t="s">
        <v>6</v>
      </c>
      <c r="B50" s="5" t="s">
        <v>140</v>
      </c>
      <c r="C50" s="98" t="s">
        <v>366</v>
      </c>
      <c r="D50" s="14" t="s">
        <v>18</v>
      </c>
      <c r="E50" s="142">
        <v>1</v>
      </c>
      <c r="F50" s="2"/>
      <c r="G50" s="36">
        <f t="shared" si="1"/>
        <v>0</v>
      </c>
    </row>
    <row r="51" spans="1:9" s="23" customFormat="1">
      <c r="A51" s="66" t="s">
        <v>6</v>
      </c>
      <c r="B51" s="5" t="s">
        <v>141</v>
      </c>
      <c r="C51" s="157" t="s">
        <v>367</v>
      </c>
      <c r="D51" s="14" t="s">
        <v>18</v>
      </c>
      <c r="E51" s="142">
        <v>1</v>
      </c>
      <c r="F51" s="2"/>
      <c r="G51" s="36"/>
    </row>
    <row r="52" spans="1:9" s="23" customFormat="1">
      <c r="A52" s="65" t="s">
        <v>6</v>
      </c>
      <c r="B52" s="5" t="s">
        <v>142</v>
      </c>
      <c r="C52" s="103" t="s">
        <v>169</v>
      </c>
      <c r="D52" s="104" t="s">
        <v>18</v>
      </c>
      <c r="E52" s="142">
        <v>1</v>
      </c>
      <c r="F52" s="2"/>
      <c r="G52" s="36">
        <f t="shared" si="1"/>
        <v>0</v>
      </c>
    </row>
    <row r="53" spans="1:9" s="23" customFormat="1">
      <c r="A53" s="65" t="s">
        <v>6</v>
      </c>
      <c r="B53" s="5" t="s">
        <v>159</v>
      </c>
      <c r="C53" s="103" t="s">
        <v>170</v>
      </c>
      <c r="D53" s="104" t="s">
        <v>26</v>
      </c>
      <c r="E53" s="142">
        <v>1</v>
      </c>
      <c r="F53" s="2"/>
      <c r="G53" s="36">
        <f t="shared" si="1"/>
        <v>0</v>
      </c>
    </row>
    <row r="54" spans="1:9" s="23" customFormat="1" ht="30">
      <c r="A54" s="65" t="s">
        <v>6</v>
      </c>
      <c r="B54" s="5" t="s">
        <v>160</v>
      </c>
      <c r="C54" s="29" t="s">
        <v>368</v>
      </c>
      <c r="D54" s="14" t="s">
        <v>23</v>
      </c>
      <c r="E54" s="142">
        <v>1</v>
      </c>
      <c r="F54" s="2"/>
      <c r="G54" s="36">
        <f t="shared" si="1"/>
        <v>0</v>
      </c>
    </row>
    <row r="55" spans="1:9" s="23" customFormat="1" ht="30.75" thickBot="1">
      <c r="A55" s="65" t="s">
        <v>6</v>
      </c>
      <c r="B55" s="5" t="s">
        <v>161</v>
      </c>
      <c r="C55" s="29" t="s">
        <v>369</v>
      </c>
      <c r="D55" s="14" t="s">
        <v>23</v>
      </c>
      <c r="E55" s="142">
        <v>1</v>
      </c>
      <c r="F55" s="2"/>
      <c r="G55" s="36">
        <f t="shared" si="1"/>
        <v>0</v>
      </c>
    </row>
    <row r="56" spans="1:9" s="23" customFormat="1" ht="30" thickBot="1">
      <c r="A56" s="66" t="s">
        <v>6</v>
      </c>
      <c r="B56" s="5" t="s">
        <v>349</v>
      </c>
      <c r="C56" s="37" t="s">
        <v>171</v>
      </c>
      <c r="D56" s="38" t="s">
        <v>23</v>
      </c>
      <c r="E56" s="142">
        <v>1</v>
      </c>
      <c r="F56" s="56"/>
      <c r="G56" s="57">
        <f t="shared" si="1"/>
        <v>0</v>
      </c>
      <c r="H56" s="50" t="s">
        <v>85</v>
      </c>
      <c r="I56" s="35">
        <f>ROUND(SUM(G37:G56),2)</f>
        <v>-7.5</v>
      </c>
    </row>
    <row r="57" spans="1:9" s="23" customFormat="1">
      <c r="A57" s="67" t="s">
        <v>7</v>
      </c>
      <c r="B57" s="51" t="s">
        <v>92</v>
      </c>
      <c r="C57" s="76" t="s">
        <v>196</v>
      </c>
      <c r="D57" s="114" t="s">
        <v>24</v>
      </c>
      <c r="E57" s="140">
        <v>1</v>
      </c>
      <c r="F57" s="58"/>
      <c r="G57" s="49">
        <f t="shared" ref="G57:G120" si="2">ROUND((E57*F57),2)</f>
        <v>0</v>
      </c>
    </row>
    <row r="58" spans="1:9" s="23" customFormat="1">
      <c r="A58" s="65" t="s">
        <v>7</v>
      </c>
      <c r="B58" s="5" t="s">
        <v>93</v>
      </c>
      <c r="C58" s="29" t="s">
        <v>110</v>
      </c>
      <c r="D58" s="15" t="s">
        <v>23</v>
      </c>
      <c r="E58" s="141">
        <v>1</v>
      </c>
      <c r="F58" s="105"/>
      <c r="G58" s="36">
        <f t="shared" si="2"/>
        <v>0</v>
      </c>
    </row>
    <row r="59" spans="1:9" s="23" customFormat="1">
      <c r="A59" s="65" t="s">
        <v>7</v>
      </c>
      <c r="B59" s="5" t="s">
        <v>94</v>
      </c>
      <c r="C59" s="29" t="s">
        <v>31</v>
      </c>
      <c r="D59" s="14" t="s">
        <v>26</v>
      </c>
      <c r="E59" s="141">
        <v>1</v>
      </c>
      <c r="F59" s="105"/>
      <c r="G59" s="36">
        <f t="shared" si="2"/>
        <v>0</v>
      </c>
    </row>
    <row r="60" spans="1:9" s="23" customFormat="1">
      <c r="A60" s="65" t="s">
        <v>7</v>
      </c>
      <c r="B60" s="5" t="s">
        <v>95</v>
      </c>
      <c r="C60" s="29" t="s">
        <v>197</v>
      </c>
      <c r="D60" s="14" t="s">
        <v>18</v>
      </c>
      <c r="E60" s="141">
        <v>1</v>
      </c>
      <c r="F60" s="105"/>
      <c r="G60" s="36">
        <f t="shared" si="2"/>
        <v>0</v>
      </c>
    </row>
    <row r="61" spans="1:9" s="23" customFormat="1" ht="45">
      <c r="A61" s="65" t="s">
        <v>7</v>
      </c>
      <c r="B61" s="5" t="s">
        <v>172</v>
      </c>
      <c r="C61" s="106" t="s">
        <v>198</v>
      </c>
      <c r="D61" s="107" t="s">
        <v>18</v>
      </c>
      <c r="E61" s="141">
        <v>1</v>
      </c>
      <c r="F61" s="105"/>
      <c r="G61" s="36">
        <f t="shared" si="2"/>
        <v>0</v>
      </c>
    </row>
    <row r="62" spans="1:9" s="23" customFormat="1" ht="45">
      <c r="A62" s="65" t="s">
        <v>7</v>
      </c>
      <c r="B62" s="5" t="s">
        <v>173</v>
      </c>
      <c r="C62" s="106" t="s">
        <v>370</v>
      </c>
      <c r="D62" s="107" t="s">
        <v>18</v>
      </c>
      <c r="E62" s="141">
        <v>1</v>
      </c>
      <c r="F62" s="105"/>
      <c r="G62" s="36">
        <f t="shared" si="2"/>
        <v>0</v>
      </c>
    </row>
    <row r="63" spans="1:9" s="23" customFormat="1" ht="45">
      <c r="A63" s="65" t="s">
        <v>7</v>
      </c>
      <c r="B63" s="5" t="s">
        <v>174</v>
      </c>
      <c r="C63" s="29" t="s">
        <v>371</v>
      </c>
      <c r="D63" s="107" t="s">
        <v>18</v>
      </c>
      <c r="E63" s="141">
        <v>1</v>
      </c>
      <c r="F63" s="105"/>
      <c r="G63" s="36">
        <f t="shared" si="2"/>
        <v>0</v>
      </c>
    </row>
    <row r="64" spans="1:9" s="23" customFormat="1" ht="45">
      <c r="A64" s="65" t="s">
        <v>7</v>
      </c>
      <c r="B64" s="5" t="s">
        <v>175</v>
      </c>
      <c r="C64" s="29" t="s">
        <v>372</v>
      </c>
      <c r="D64" s="14" t="s">
        <v>24</v>
      </c>
      <c r="E64" s="141">
        <v>1</v>
      </c>
      <c r="F64" s="105"/>
      <c r="G64" s="36">
        <f t="shared" si="2"/>
        <v>0</v>
      </c>
    </row>
    <row r="65" spans="1:7" s="23" customFormat="1" ht="45">
      <c r="A65" s="65" t="s">
        <v>7</v>
      </c>
      <c r="B65" s="5" t="s">
        <v>176</v>
      </c>
      <c r="C65" s="29" t="s">
        <v>373</v>
      </c>
      <c r="D65" s="14" t="s">
        <v>24</v>
      </c>
      <c r="E65" s="141">
        <v>1</v>
      </c>
      <c r="F65" s="105"/>
      <c r="G65" s="36">
        <f t="shared" si="2"/>
        <v>0</v>
      </c>
    </row>
    <row r="66" spans="1:7" s="23" customFormat="1">
      <c r="A66" s="65" t="s">
        <v>7</v>
      </c>
      <c r="B66" s="5" t="s">
        <v>177</v>
      </c>
      <c r="C66" s="29" t="s">
        <v>199</v>
      </c>
      <c r="D66" s="14" t="s">
        <v>18</v>
      </c>
      <c r="E66" s="141">
        <v>1</v>
      </c>
      <c r="F66" s="105"/>
      <c r="G66" s="36">
        <f t="shared" si="2"/>
        <v>0</v>
      </c>
    </row>
    <row r="67" spans="1:7" s="23" customFormat="1">
      <c r="A67" s="65" t="s">
        <v>7</v>
      </c>
      <c r="B67" s="5" t="s">
        <v>178</v>
      </c>
      <c r="C67" s="29" t="s">
        <v>200</v>
      </c>
      <c r="D67" s="14" t="s">
        <v>18</v>
      </c>
      <c r="E67" s="141">
        <v>1</v>
      </c>
      <c r="F67" s="105"/>
      <c r="G67" s="36">
        <f t="shared" si="2"/>
        <v>0</v>
      </c>
    </row>
    <row r="68" spans="1:7" s="23" customFormat="1">
      <c r="A68" s="65" t="s">
        <v>7</v>
      </c>
      <c r="B68" s="5" t="s">
        <v>179</v>
      </c>
      <c r="C68" s="108" t="s">
        <v>201</v>
      </c>
      <c r="D68" s="55" t="s">
        <v>24</v>
      </c>
      <c r="E68" s="141">
        <v>1</v>
      </c>
      <c r="F68" s="105"/>
      <c r="G68" s="36">
        <f t="shared" si="2"/>
        <v>0</v>
      </c>
    </row>
    <row r="69" spans="1:7" s="23" customFormat="1">
      <c r="A69" s="65" t="s">
        <v>7</v>
      </c>
      <c r="B69" s="5" t="s">
        <v>180</v>
      </c>
      <c r="C69" s="108" t="s">
        <v>374</v>
      </c>
      <c r="D69" s="55" t="s">
        <v>24</v>
      </c>
      <c r="E69" s="141">
        <v>1</v>
      </c>
      <c r="F69" s="105"/>
      <c r="G69" s="36">
        <f t="shared" si="2"/>
        <v>0</v>
      </c>
    </row>
    <row r="70" spans="1:7" s="23" customFormat="1">
      <c r="A70" s="65" t="s">
        <v>7</v>
      </c>
      <c r="B70" s="5" t="s">
        <v>181</v>
      </c>
      <c r="C70" s="109" t="s">
        <v>202</v>
      </c>
      <c r="D70" s="14" t="s">
        <v>18</v>
      </c>
      <c r="E70" s="141">
        <v>1</v>
      </c>
      <c r="F70" s="105"/>
      <c r="G70" s="36">
        <f t="shared" si="2"/>
        <v>0</v>
      </c>
    </row>
    <row r="71" spans="1:7" s="23" customFormat="1" ht="60">
      <c r="A71" s="65" t="s">
        <v>7</v>
      </c>
      <c r="B71" s="5" t="s">
        <v>182</v>
      </c>
      <c r="C71" s="110" t="s">
        <v>203</v>
      </c>
      <c r="D71" s="14" t="s">
        <v>18</v>
      </c>
      <c r="E71" s="141">
        <v>1</v>
      </c>
      <c r="F71" s="105"/>
      <c r="G71" s="36">
        <f t="shared" si="2"/>
        <v>0</v>
      </c>
    </row>
    <row r="72" spans="1:7" s="23" customFormat="1" ht="60">
      <c r="A72" s="65" t="s">
        <v>7</v>
      </c>
      <c r="B72" s="5" t="s">
        <v>183</v>
      </c>
      <c r="C72" s="29" t="s">
        <v>204</v>
      </c>
      <c r="D72" s="14" t="s">
        <v>18</v>
      </c>
      <c r="E72" s="141">
        <v>1</v>
      </c>
      <c r="F72" s="105"/>
      <c r="G72" s="36">
        <f t="shared" si="2"/>
        <v>0</v>
      </c>
    </row>
    <row r="73" spans="1:7" s="23" customFormat="1">
      <c r="A73" s="65" t="s">
        <v>7</v>
      </c>
      <c r="B73" s="5" t="s">
        <v>184</v>
      </c>
      <c r="C73" s="111" t="s">
        <v>205</v>
      </c>
      <c r="D73" s="112" t="s">
        <v>24</v>
      </c>
      <c r="E73" s="141">
        <v>1</v>
      </c>
      <c r="F73" s="105"/>
      <c r="G73" s="36">
        <f t="shared" si="2"/>
        <v>0</v>
      </c>
    </row>
    <row r="74" spans="1:7" s="23" customFormat="1">
      <c r="A74" s="65" t="s">
        <v>7</v>
      </c>
      <c r="B74" s="5" t="s">
        <v>185</v>
      </c>
      <c r="C74" s="111" t="s">
        <v>135</v>
      </c>
      <c r="D74" s="112" t="s">
        <v>24</v>
      </c>
      <c r="E74" s="141">
        <v>1</v>
      </c>
      <c r="F74" s="105"/>
      <c r="G74" s="36">
        <f t="shared" si="2"/>
        <v>0</v>
      </c>
    </row>
    <row r="75" spans="1:7" s="23" customFormat="1">
      <c r="A75" s="65" t="s">
        <v>7</v>
      </c>
      <c r="B75" s="5" t="s">
        <v>186</v>
      </c>
      <c r="C75" s="113" t="s">
        <v>206</v>
      </c>
      <c r="D75" s="77" t="s">
        <v>26</v>
      </c>
      <c r="E75" s="141">
        <v>1</v>
      </c>
      <c r="F75" s="105"/>
      <c r="G75" s="36">
        <f t="shared" si="2"/>
        <v>0</v>
      </c>
    </row>
    <row r="76" spans="1:7" s="23" customFormat="1">
      <c r="A76" s="65" t="s">
        <v>7</v>
      </c>
      <c r="B76" s="5" t="s">
        <v>187</v>
      </c>
      <c r="C76" s="29" t="s">
        <v>136</v>
      </c>
      <c r="D76" s="77" t="s">
        <v>26</v>
      </c>
      <c r="E76" s="141">
        <v>1</v>
      </c>
      <c r="F76" s="105"/>
      <c r="G76" s="36">
        <f t="shared" si="2"/>
        <v>0</v>
      </c>
    </row>
    <row r="77" spans="1:7" s="23" customFormat="1">
      <c r="A77" s="65" t="s">
        <v>7</v>
      </c>
      <c r="B77" s="5" t="s">
        <v>188</v>
      </c>
      <c r="C77" s="109" t="s">
        <v>207</v>
      </c>
      <c r="D77" s="15" t="s">
        <v>23</v>
      </c>
      <c r="E77" s="141">
        <v>1</v>
      </c>
      <c r="F77" s="105"/>
      <c r="G77" s="36">
        <f t="shared" si="2"/>
        <v>0</v>
      </c>
    </row>
    <row r="78" spans="1:7" s="23" customFormat="1">
      <c r="A78" s="65" t="s">
        <v>7</v>
      </c>
      <c r="B78" s="5" t="s">
        <v>189</v>
      </c>
      <c r="C78" s="109" t="s">
        <v>208</v>
      </c>
      <c r="D78" s="15" t="s">
        <v>23</v>
      </c>
      <c r="E78" s="141">
        <v>1</v>
      </c>
      <c r="F78" s="105"/>
      <c r="G78" s="36">
        <f t="shared" si="2"/>
        <v>0</v>
      </c>
    </row>
    <row r="79" spans="1:7" s="23" customFormat="1">
      <c r="A79" s="65" t="s">
        <v>7</v>
      </c>
      <c r="B79" s="5" t="s">
        <v>190</v>
      </c>
      <c r="C79" s="109" t="s">
        <v>209</v>
      </c>
      <c r="D79" s="15" t="s">
        <v>23</v>
      </c>
      <c r="E79" s="141">
        <v>1</v>
      </c>
      <c r="F79" s="105"/>
      <c r="G79" s="36">
        <f t="shared" si="2"/>
        <v>0</v>
      </c>
    </row>
    <row r="80" spans="1:7" s="23" customFormat="1">
      <c r="A80" s="65" t="s">
        <v>7</v>
      </c>
      <c r="B80" s="5" t="s">
        <v>191</v>
      </c>
      <c r="C80" s="109" t="s">
        <v>210</v>
      </c>
      <c r="D80" s="15" t="s">
        <v>23</v>
      </c>
      <c r="E80" s="141">
        <v>1</v>
      </c>
      <c r="F80" s="105"/>
      <c r="G80" s="36">
        <f t="shared" si="2"/>
        <v>0</v>
      </c>
    </row>
    <row r="81" spans="1:9" s="23" customFormat="1" ht="30">
      <c r="A81" s="65" t="s">
        <v>7</v>
      </c>
      <c r="B81" s="5" t="s">
        <v>192</v>
      </c>
      <c r="C81" s="109" t="s">
        <v>211</v>
      </c>
      <c r="D81" s="15" t="s">
        <v>23</v>
      </c>
      <c r="E81" s="141">
        <v>1</v>
      </c>
      <c r="F81" s="105"/>
      <c r="G81" s="36">
        <f t="shared" si="2"/>
        <v>0</v>
      </c>
    </row>
    <row r="82" spans="1:9" s="23" customFormat="1" ht="30">
      <c r="A82" s="65" t="s">
        <v>7</v>
      </c>
      <c r="B82" s="5" t="s">
        <v>193</v>
      </c>
      <c r="C82" s="109" t="s">
        <v>212</v>
      </c>
      <c r="D82" s="15" t="s">
        <v>23</v>
      </c>
      <c r="E82" s="141">
        <v>1</v>
      </c>
      <c r="F82" s="1"/>
      <c r="G82" s="36">
        <f t="shared" si="2"/>
        <v>0</v>
      </c>
    </row>
    <row r="83" spans="1:9" s="23" customFormat="1" ht="15.75" thickBot="1">
      <c r="A83" s="65" t="s">
        <v>7</v>
      </c>
      <c r="B83" s="5" t="s">
        <v>194</v>
      </c>
      <c r="C83" s="111" t="s">
        <v>213</v>
      </c>
      <c r="D83" s="93" t="s">
        <v>24</v>
      </c>
      <c r="E83" s="141">
        <v>1</v>
      </c>
      <c r="F83" s="1"/>
      <c r="G83" s="36">
        <f t="shared" si="2"/>
        <v>0</v>
      </c>
    </row>
    <row r="84" spans="1:9" s="23" customFormat="1" ht="30" thickBot="1">
      <c r="A84" s="68" t="s">
        <v>7</v>
      </c>
      <c r="B84" s="54" t="s">
        <v>195</v>
      </c>
      <c r="C84" s="115" t="s">
        <v>214</v>
      </c>
      <c r="D84" s="116" t="s">
        <v>24</v>
      </c>
      <c r="E84" s="185">
        <v>1</v>
      </c>
      <c r="F84" s="59"/>
      <c r="G84" s="40">
        <f t="shared" si="2"/>
        <v>0</v>
      </c>
      <c r="H84" s="41" t="s">
        <v>96</v>
      </c>
      <c r="I84" s="35">
        <f>ROUND(SUM(G57:G84),2)</f>
        <v>0</v>
      </c>
    </row>
    <row r="85" spans="1:9" s="23" customFormat="1">
      <c r="A85" s="82" t="s">
        <v>215</v>
      </c>
      <c r="B85" s="102" t="s">
        <v>216</v>
      </c>
      <c r="C85" s="117" t="s">
        <v>358</v>
      </c>
      <c r="D85" s="118" t="s">
        <v>26</v>
      </c>
      <c r="E85" s="141">
        <v>1</v>
      </c>
      <c r="F85" s="105"/>
      <c r="G85" s="36">
        <f t="shared" si="2"/>
        <v>0</v>
      </c>
      <c r="I85" s="96"/>
    </row>
    <row r="86" spans="1:9" s="23" customFormat="1">
      <c r="A86" s="82" t="s">
        <v>215</v>
      </c>
      <c r="B86" s="5" t="s">
        <v>217</v>
      </c>
      <c r="C86" s="117" t="s">
        <v>257</v>
      </c>
      <c r="D86" s="15" t="s">
        <v>26</v>
      </c>
      <c r="E86" s="142">
        <v>1</v>
      </c>
      <c r="F86" s="1"/>
      <c r="G86" s="36">
        <f t="shared" si="2"/>
        <v>0</v>
      </c>
      <c r="I86" s="96"/>
    </row>
    <row r="87" spans="1:9" s="23" customFormat="1">
      <c r="A87" s="82" t="s">
        <v>215</v>
      </c>
      <c r="B87" s="5" t="s">
        <v>218</v>
      </c>
      <c r="C87" s="117" t="s">
        <v>258</v>
      </c>
      <c r="D87" s="15" t="s">
        <v>26</v>
      </c>
      <c r="E87" s="142">
        <v>1</v>
      </c>
      <c r="F87" s="1"/>
      <c r="G87" s="36">
        <f t="shared" si="2"/>
        <v>0</v>
      </c>
      <c r="I87" s="96"/>
    </row>
    <row r="88" spans="1:9" s="23" customFormat="1">
      <c r="A88" s="82" t="s">
        <v>215</v>
      </c>
      <c r="B88" s="5" t="s">
        <v>219</v>
      </c>
      <c r="C88" s="117" t="s">
        <v>259</v>
      </c>
      <c r="D88" s="15" t="s">
        <v>26</v>
      </c>
      <c r="E88" s="142">
        <v>1</v>
      </c>
      <c r="F88" s="1"/>
      <c r="G88" s="36">
        <f t="shared" si="2"/>
        <v>0</v>
      </c>
      <c r="I88" s="96"/>
    </row>
    <row r="89" spans="1:9" s="23" customFormat="1">
      <c r="A89" s="82" t="s">
        <v>215</v>
      </c>
      <c r="B89" s="5" t="s">
        <v>220</v>
      </c>
      <c r="C89" s="117" t="s">
        <v>260</v>
      </c>
      <c r="D89" s="15" t="s">
        <v>105</v>
      </c>
      <c r="E89" s="142">
        <v>1</v>
      </c>
      <c r="F89" s="1"/>
      <c r="G89" s="36">
        <f t="shared" si="2"/>
        <v>0</v>
      </c>
      <c r="I89" s="96"/>
    </row>
    <row r="90" spans="1:9" s="23" customFormat="1">
      <c r="A90" s="82" t="s">
        <v>215</v>
      </c>
      <c r="B90" s="5" t="s">
        <v>221</v>
      </c>
      <c r="C90" s="117" t="s">
        <v>261</v>
      </c>
      <c r="D90" s="15" t="s">
        <v>105</v>
      </c>
      <c r="E90" s="142">
        <v>1</v>
      </c>
      <c r="F90" s="1"/>
      <c r="G90" s="36">
        <f t="shared" si="2"/>
        <v>0</v>
      </c>
      <c r="I90" s="96"/>
    </row>
    <row r="91" spans="1:9" s="23" customFormat="1" ht="30">
      <c r="A91" s="82" t="s">
        <v>215</v>
      </c>
      <c r="B91" s="5" t="s">
        <v>222</v>
      </c>
      <c r="C91" s="117" t="s">
        <v>262</v>
      </c>
      <c r="D91" s="15" t="s">
        <v>24</v>
      </c>
      <c r="E91" s="142">
        <v>1</v>
      </c>
      <c r="F91" s="1"/>
      <c r="G91" s="36">
        <f t="shared" si="2"/>
        <v>0</v>
      </c>
      <c r="I91" s="96"/>
    </row>
    <row r="92" spans="1:9" s="23" customFormat="1" ht="30">
      <c r="A92" s="82" t="s">
        <v>215</v>
      </c>
      <c r="B92" s="5" t="s">
        <v>223</v>
      </c>
      <c r="C92" s="117" t="s">
        <v>263</v>
      </c>
      <c r="D92" s="15" t="s">
        <v>24</v>
      </c>
      <c r="E92" s="142">
        <v>1</v>
      </c>
      <c r="F92" s="1"/>
      <c r="G92" s="36">
        <f t="shared" si="2"/>
        <v>0</v>
      </c>
      <c r="I92" s="96"/>
    </row>
    <row r="93" spans="1:9" s="23" customFormat="1" ht="30">
      <c r="A93" s="82" t="s">
        <v>215</v>
      </c>
      <c r="B93" s="5" t="s">
        <v>224</v>
      </c>
      <c r="C93" s="117" t="s">
        <v>264</v>
      </c>
      <c r="D93" s="15" t="s">
        <v>24</v>
      </c>
      <c r="E93" s="142">
        <v>1</v>
      </c>
      <c r="F93" s="1"/>
      <c r="G93" s="36">
        <f t="shared" si="2"/>
        <v>0</v>
      </c>
      <c r="I93" s="96"/>
    </row>
    <row r="94" spans="1:9" s="23" customFormat="1" ht="30">
      <c r="A94" s="82" t="s">
        <v>215</v>
      </c>
      <c r="B94" s="5" t="s">
        <v>225</v>
      </c>
      <c r="C94" s="117" t="s">
        <v>265</v>
      </c>
      <c r="D94" s="15" t="s">
        <v>24</v>
      </c>
      <c r="E94" s="142">
        <v>1</v>
      </c>
      <c r="F94" s="1"/>
      <c r="G94" s="36">
        <f t="shared" si="2"/>
        <v>0</v>
      </c>
      <c r="I94" s="96"/>
    </row>
    <row r="95" spans="1:9" s="23" customFormat="1" ht="30">
      <c r="A95" s="82" t="s">
        <v>215</v>
      </c>
      <c r="B95" s="5" t="s">
        <v>226</v>
      </c>
      <c r="C95" s="117" t="s">
        <v>266</v>
      </c>
      <c r="D95" s="15" t="s">
        <v>24</v>
      </c>
      <c r="E95" s="142">
        <v>1</v>
      </c>
      <c r="F95" s="1"/>
      <c r="G95" s="36">
        <f t="shared" si="2"/>
        <v>0</v>
      </c>
      <c r="I95" s="96"/>
    </row>
    <row r="96" spans="1:9" s="23" customFormat="1" ht="30">
      <c r="A96" s="82" t="s">
        <v>215</v>
      </c>
      <c r="B96" s="5" t="s">
        <v>227</v>
      </c>
      <c r="C96" s="117" t="s">
        <v>267</v>
      </c>
      <c r="D96" s="15" t="s">
        <v>26</v>
      </c>
      <c r="E96" s="142">
        <v>1</v>
      </c>
      <c r="F96" s="1"/>
      <c r="G96" s="36">
        <f t="shared" si="2"/>
        <v>0</v>
      </c>
      <c r="I96" s="96"/>
    </row>
    <row r="97" spans="1:9" s="23" customFormat="1" ht="30">
      <c r="A97" s="82" t="s">
        <v>215</v>
      </c>
      <c r="B97" s="5" t="s">
        <v>228</v>
      </c>
      <c r="C97" s="117" t="s">
        <v>268</v>
      </c>
      <c r="D97" s="15" t="s">
        <v>26</v>
      </c>
      <c r="E97" s="142">
        <v>1</v>
      </c>
      <c r="F97" s="1"/>
      <c r="G97" s="36">
        <f t="shared" si="2"/>
        <v>0</v>
      </c>
      <c r="I97" s="96"/>
    </row>
    <row r="98" spans="1:9" s="23" customFormat="1" ht="30">
      <c r="A98" s="82" t="s">
        <v>215</v>
      </c>
      <c r="B98" s="5" t="s">
        <v>229</v>
      </c>
      <c r="C98" s="117" t="s">
        <v>269</v>
      </c>
      <c r="D98" s="15" t="s">
        <v>23</v>
      </c>
      <c r="E98" s="142">
        <v>1</v>
      </c>
      <c r="F98" s="1"/>
      <c r="G98" s="36">
        <f t="shared" si="2"/>
        <v>0</v>
      </c>
      <c r="I98" s="96"/>
    </row>
    <row r="99" spans="1:9" s="23" customFormat="1" ht="30">
      <c r="A99" s="82" t="s">
        <v>215</v>
      </c>
      <c r="B99" s="5" t="s">
        <v>230</v>
      </c>
      <c r="C99" s="117" t="s">
        <v>270</v>
      </c>
      <c r="D99" s="15" t="s">
        <v>23</v>
      </c>
      <c r="E99" s="142">
        <v>1</v>
      </c>
      <c r="F99" s="1"/>
      <c r="G99" s="36">
        <f t="shared" si="2"/>
        <v>0</v>
      </c>
      <c r="I99" s="96"/>
    </row>
    <row r="100" spans="1:9" s="23" customFormat="1" ht="30">
      <c r="A100" s="82" t="s">
        <v>215</v>
      </c>
      <c r="B100" s="5" t="s">
        <v>231</v>
      </c>
      <c r="C100" s="119" t="s">
        <v>271</v>
      </c>
      <c r="D100" s="15" t="s">
        <v>23</v>
      </c>
      <c r="E100" s="142">
        <v>1</v>
      </c>
      <c r="F100" s="1"/>
      <c r="G100" s="36">
        <f t="shared" si="2"/>
        <v>0</v>
      </c>
      <c r="I100" s="96"/>
    </row>
    <row r="101" spans="1:9" s="23" customFormat="1" ht="30">
      <c r="A101" s="82" t="s">
        <v>215</v>
      </c>
      <c r="B101" s="5" t="s">
        <v>232</v>
      </c>
      <c r="C101" s="119" t="s">
        <v>272</v>
      </c>
      <c r="D101" s="15" t="s">
        <v>23</v>
      </c>
      <c r="E101" s="142">
        <v>1</v>
      </c>
      <c r="F101" s="1"/>
      <c r="G101" s="36">
        <f t="shared" si="2"/>
        <v>0</v>
      </c>
      <c r="I101" s="96"/>
    </row>
    <row r="102" spans="1:9" s="23" customFormat="1">
      <c r="A102" s="82" t="s">
        <v>215</v>
      </c>
      <c r="B102" s="5" t="s">
        <v>233</v>
      </c>
      <c r="C102" s="120" t="s">
        <v>273</v>
      </c>
      <c r="D102" s="15" t="s">
        <v>23</v>
      </c>
      <c r="E102" s="142">
        <v>1</v>
      </c>
      <c r="F102" s="1"/>
      <c r="G102" s="36">
        <f t="shared" si="2"/>
        <v>0</v>
      </c>
      <c r="I102" s="96"/>
    </row>
    <row r="103" spans="1:9" s="23" customFormat="1">
      <c r="A103" s="82" t="s">
        <v>215</v>
      </c>
      <c r="B103" s="5" t="s">
        <v>234</v>
      </c>
      <c r="C103" s="119" t="s">
        <v>274</v>
      </c>
      <c r="D103" s="15" t="s">
        <v>26</v>
      </c>
      <c r="E103" s="142">
        <v>1</v>
      </c>
      <c r="F103" s="1"/>
      <c r="G103" s="36">
        <f t="shared" si="2"/>
        <v>0</v>
      </c>
      <c r="I103" s="96"/>
    </row>
    <row r="104" spans="1:9" s="23" customFormat="1">
      <c r="A104" s="82" t="s">
        <v>215</v>
      </c>
      <c r="B104" s="5" t="s">
        <v>235</v>
      </c>
      <c r="C104" s="119" t="s">
        <v>275</v>
      </c>
      <c r="D104" s="15" t="s">
        <v>26</v>
      </c>
      <c r="E104" s="142">
        <v>1</v>
      </c>
      <c r="F104" s="1"/>
      <c r="G104" s="36">
        <f t="shared" si="2"/>
        <v>0</v>
      </c>
      <c r="I104" s="96"/>
    </row>
    <row r="105" spans="1:9" s="23" customFormat="1">
      <c r="A105" s="82" t="s">
        <v>215</v>
      </c>
      <c r="B105" s="5" t="s">
        <v>236</v>
      </c>
      <c r="C105" s="119" t="s">
        <v>276</v>
      </c>
      <c r="D105" s="15" t="s">
        <v>26</v>
      </c>
      <c r="E105" s="142">
        <v>1</v>
      </c>
      <c r="F105" s="1"/>
      <c r="G105" s="36">
        <f t="shared" si="2"/>
        <v>0</v>
      </c>
      <c r="I105" s="96"/>
    </row>
    <row r="106" spans="1:9" s="23" customFormat="1" ht="30">
      <c r="A106" s="82" t="s">
        <v>215</v>
      </c>
      <c r="B106" s="5" t="s">
        <v>237</v>
      </c>
      <c r="C106" s="119" t="s">
        <v>277</v>
      </c>
      <c r="D106" s="15" t="s">
        <v>26</v>
      </c>
      <c r="E106" s="142">
        <v>1</v>
      </c>
      <c r="F106" s="1"/>
      <c r="G106" s="36">
        <f t="shared" si="2"/>
        <v>0</v>
      </c>
      <c r="I106" s="96"/>
    </row>
    <row r="107" spans="1:9" s="23" customFormat="1">
      <c r="A107" s="82" t="s">
        <v>215</v>
      </c>
      <c r="B107" s="5" t="s">
        <v>238</v>
      </c>
      <c r="C107" s="117" t="s">
        <v>278</v>
      </c>
      <c r="D107" s="15" t="s">
        <v>26</v>
      </c>
      <c r="E107" s="142">
        <v>1</v>
      </c>
      <c r="F107" s="1"/>
      <c r="G107" s="36">
        <f t="shared" si="2"/>
        <v>0</v>
      </c>
      <c r="I107" s="96"/>
    </row>
    <row r="108" spans="1:9" s="23" customFormat="1">
      <c r="A108" s="82" t="s">
        <v>215</v>
      </c>
      <c r="B108" s="5" t="s">
        <v>239</v>
      </c>
      <c r="C108" s="117" t="s">
        <v>279</v>
      </c>
      <c r="D108" s="15" t="s">
        <v>24</v>
      </c>
      <c r="E108" s="142">
        <v>1</v>
      </c>
      <c r="F108" s="1"/>
      <c r="G108" s="36">
        <f t="shared" si="2"/>
        <v>0</v>
      </c>
      <c r="I108" s="96"/>
    </row>
    <row r="109" spans="1:9" s="23" customFormat="1">
      <c r="A109" s="82" t="s">
        <v>215</v>
      </c>
      <c r="B109" s="5" t="s">
        <v>240</v>
      </c>
      <c r="C109" s="117" t="s">
        <v>280</v>
      </c>
      <c r="D109" s="15" t="s">
        <v>131</v>
      </c>
      <c r="E109" s="142">
        <v>1</v>
      </c>
      <c r="F109" s="1"/>
      <c r="G109" s="36">
        <f t="shared" si="2"/>
        <v>0</v>
      </c>
      <c r="I109" s="96"/>
    </row>
    <row r="110" spans="1:9" s="23" customFormat="1">
      <c r="A110" s="82" t="s">
        <v>215</v>
      </c>
      <c r="B110" s="5" t="s">
        <v>241</v>
      </c>
      <c r="C110" s="117" t="s">
        <v>281</v>
      </c>
      <c r="D110" s="15" t="s">
        <v>26</v>
      </c>
      <c r="E110" s="142">
        <v>1</v>
      </c>
      <c r="F110" s="1"/>
      <c r="G110" s="36">
        <f t="shared" si="2"/>
        <v>0</v>
      </c>
      <c r="I110" s="96"/>
    </row>
    <row r="111" spans="1:9" s="23" customFormat="1">
      <c r="A111" s="82" t="s">
        <v>215</v>
      </c>
      <c r="B111" s="5" t="s">
        <v>242</v>
      </c>
      <c r="C111" s="117" t="s">
        <v>282</v>
      </c>
      <c r="D111" s="15" t="s">
        <v>26</v>
      </c>
      <c r="E111" s="142">
        <v>1</v>
      </c>
      <c r="F111" s="1"/>
      <c r="G111" s="36">
        <f t="shared" si="2"/>
        <v>0</v>
      </c>
      <c r="I111" s="96"/>
    </row>
    <row r="112" spans="1:9" s="23" customFormat="1">
      <c r="A112" s="82" t="s">
        <v>215</v>
      </c>
      <c r="B112" s="5" t="s">
        <v>243</v>
      </c>
      <c r="C112" s="121" t="s">
        <v>283</v>
      </c>
      <c r="D112" s="15" t="s">
        <v>131</v>
      </c>
      <c r="E112" s="142">
        <v>1</v>
      </c>
      <c r="F112" s="1"/>
      <c r="G112" s="36">
        <f t="shared" si="2"/>
        <v>0</v>
      </c>
      <c r="I112" s="96"/>
    </row>
    <row r="113" spans="1:9" s="23" customFormat="1">
      <c r="A113" s="82" t="s">
        <v>215</v>
      </c>
      <c r="B113" s="5" t="s">
        <v>244</v>
      </c>
      <c r="C113" s="119" t="s">
        <v>284</v>
      </c>
      <c r="D113" s="15" t="s">
        <v>23</v>
      </c>
      <c r="E113" s="142">
        <v>1</v>
      </c>
      <c r="F113" s="1"/>
      <c r="G113" s="36">
        <f t="shared" si="2"/>
        <v>0</v>
      </c>
      <c r="I113" s="96"/>
    </row>
    <row r="114" spans="1:9" s="23" customFormat="1">
      <c r="A114" s="82" t="s">
        <v>215</v>
      </c>
      <c r="B114" s="5" t="s">
        <v>245</v>
      </c>
      <c r="C114" s="117" t="s">
        <v>285</v>
      </c>
      <c r="D114" s="15" t="s">
        <v>23</v>
      </c>
      <c r="E114" s="142">
        <v>1</v>
      </c>
      <c r="F114" s="1"/>
      <c r="G114" s="36">
        <f t="shared" si="2"/>
        <v>0</v>
      </c>
      <c r="I114" s="96"/>
    </row>
    <row r="115" spans="1:9" s="23" customFormat="1">
      <c r="A115" s="82" t="s">
        <v>215</v>
      </c>
      <c r="B115" s="5" t="s">
        <v>246</v>
      </c>
      <c r="C115" s="117" t="s">
        <v>286</v>
      </c>
      <c r="D115" s="122" t="s">
        <v>26</v>
      </c>
      <c r="E115" s="142">
        <v>1</v>
      </c>
      <c r="F115" s="1"/>
      <c r="G115" s="36">
        <f t="shared" si="2"/>
        <v>0</v>
      </c>
      <c r="I115" s="96"/>
    </row>
    <row r="116" spans="1:9" s="23" customFormat="1">
      <c r="A116" s="82" t="s">
        <v>215</v>
      </c>
      <c r="B116" s="5" t="s">
        <v>247</v>
      </c>
      <c r="C116" s="119" t="s">
        <v>287</v>
      </c>
      <c r="D116" s="122" t="s">
        <v>26</v>
      </c>
      <c r="E116" s="142">
        <v>1</v>
      </c>
      <c r="F116" s="1"/>
      <c r="G116" s="36">
        <f t="shared" si="2"/>
        <v>0</v>
      </c>
      <c r="I116" s="96"/>
    </row>
    <row r="117" spans="1:9" s="23" customFormat="1">
      <c r="A117" s="82" t="s">
        <v>215</v>
      </c>
      <c r="B117" s="5" t="s">
        <v>248</v>
      </c>
      <c r="C117" s="119" t="s">
        <v>288</v>
      </c>
      <c r="D117" s="122" t="s">
        <v>131</v>
      </c>
      <c r="E117" s="142">
        <v>1</v>
      </c>
      <c r="F117" s="1"/>
      <c r="G117" s="36">
        <f t="shared" si="2"/>
        <v>0</v>
      </c>
      <c r="I117" s="96"/>
    </row>
    <row r="118" spans="1:9" s="23" customFormat="1">
      <c r="A118" s="82" t="s">
        <v>215</v>
      </c>
      <c r="B118" s="5" t="s">
        <v>249</v>
      </c>
      <c r="C118" s="117" t="s">
        <v>289</v>
      </c>
      <c r="D118" s="122" t="s">
        <v>26</v>
      </c>
      <c r="E118" s="142">
        <v>1</v>
      </c>
      <c r="F118" s="1"/>
      <c r="G118" s="36">
        <f t="shared" si="2"/>
        <v>0</v>
      </c>
      <c r="I118" s="96"/>
    </row>
    <row r="119" spans="1:9" s="23" customFormat="1">
      <c r="A119" s="82" t="s">
        <v>215</v>
      </c>
      <c r="B119" s="5" t="s">
        <v>250</v>
      </c>
      <c r="C119" s="117" t="s">
        <v>290</v>
      </c>
      <c r="D119" s="122" t="s">
        <v>24</v>
      </c>
      <c r="E119" s="142">
        <v>1</v>
      </c>
      <c r="F119" s="1"/>
      <c r="G119" s="36">
        <f t="shared" si="2"/>
        <v>0</v>
      </c>
      <c r="I119" s="96"/>
    </row>
    <row r="120" spans="1:9" s="23" customFormat="1">
      <c r="A120" s="82" t="s">
        <v>215</v>
      </c>
      <c r="B120" s="5" t="s">
        <v>251</v>
      </c>
      <c r="C120" s="117" t="s">
        <v>291</v>
      </c>
      <c r="D120" s="122" t="s">
        <v>24</v>
      </c>
      <c r="E120" s="142">
        <v>1</v>
      </c>
      <c r="F120" s="1"/>
      <c r="G120" s="36">
        <f t="shared" si="2"/>
        <v>0</v>
      </c>
      <c r="I120" s="96"/>
    </row>
    <row r="121" spans="1:9" s="23" customFormat="1">
      <c r="A121" s="82" t="s">
        <v>215</v>
      </c>
      <c r="B121" s="5" t="s">
        <v>252</v>
      </c>
      <c r="C121" s="117" t="s">
        <v>292</v>
      </c>
      <c r="D121" s="122" t="s">
        <v>293</v>
      </c>
      <c r="E121" s="142">
        <v>1</v>
      </c>
      <c r="F121" s="1"/>
      <c r="G121" s="36">
        <f t="shared" ref="G121:G125" si="3">ROUND((E121*F121),2)</f>
        <v>0</v>
      </c>
      <c r="I121" s="96"/>
    </row>
    <row r="122" spans="1:9" s="23" customFormat="1">
      <c r="A122" s="82" t="s">
        <v>215</v>
      </c>
      <c r="B122" s="5" t="s">
        <v>253</v>
      </c>
      <c r="C122" s="123" t="s">
        <v>294</v>
      </c>
      <c r="D122" s="122" t="s">
        <v>105</v>
      </c>
      <c r="E122" s="142">
        <v>1</v>
      </c>
      <c r="F122" s="1"/>
      <c r="G122" s="36">
        <f t="shared" si="3"/>
        <v>0</v>
      </c>
      <c r="I122" s="96"/>
    </row>
    <row r="123" spans="1:9" s="23" customFormat="1">
      <c r="A123" s="82" t="s">
        <v>215</v>
      </c>
      <c r="B123" s="5" t="s">
        <v>254</v>
      </c>
      <c r="C123" s="123" t="s">
        <v>295</v>
      </c>
      <c r="D123" s="122" t="s">
        <v>105</v>
      </c>
      <c r="E123" s="142">
        <v>1</v>
      </c>
      <c r="F123" s="1"/>
      <c r="G123" s="36">
        <f t="shared" si="3"/>
        <v>0</v>
      </c>
      <c r="I123" s="96"/>
    </row>
    <row r="124" spans="1:9" s="23" customFormat="1">
      <c r="A124" s="82" t="s">
        <v>215</v>
      </c>
      <c r="B124" s="5" t="s">
        <v>255</v>
      </c>
      <c r="C124" s="123" t="s">
        <v>296</v>
      </c>
      <c r="D124" s="122" t="s">
        <v>105</v>
      </c>
      <c r="E124" s="142">
        <v>1</v>
      </c>
      <c r="F124" s="1"/>
      <c r="G124" s="36">
        <f t="shared" si="3"/>
        <v>0</v>
      </c>
      <c r="I124" s="96"/>
    </row>
    <row r="125" spans="1:9" s="23" customFormat="1" ht="30" thickBot="1">
      <c r="A125" s="94" t="s">
        <v>215</v>
      </c>
      <c r="B125" s="54" t="s">
        <v>256</v>
      </c>
      <c r="C125" s="153" t="s">
        <v>297</v>
      </c>
      <c r="D125" s="124" t="s">
        <v>105</v>
      </c>
      <c r="E125" s="144">
        <v>1</v>
      </c>
      <c r="F125" s="59"/>
      <c r="G125" s="40">
        <f t="shared" si="3"/>
        <v>0</v>
      </c>
      <c r="H125" s="50" t="s">
        <v>97</v>
      </c>
      <c r="I125" s="35">
        <f>ROUND(SUM(G85:G125),2)</f>
        <v>0</v>
      </c>
    </row>
    <row r="126" spans="1:9" s="23" customFormat="1" ht="35.450000000000003" customHeight="1">
      <c r="A126" s="151" t="s">
        <v>359</v>
      </c>
      <c r="B126" s="77" t="s">
        <v>98</v>
      </c>
      <c r="C126" s="29" t="s">
        <v>298</v>
      </c>
      <c r="D126" s="14" t="s">
        <v>26</v>
      </c>
      <c r="E126" s="141">
        <v>1</v>
      </c>
      <c r="F126" s="105"/>
      <c r="G126" s="101">
        <f t="shared" ref="G126:G165" si="4">ROUND((E126*F126),2)</f>
        <v>0</v>
      </c>
      <c r="H126" s="211" t="s">
        <v>102</v>
      </c>
    </row>
    <row r="127" spans="1:9" s="23" customFormat="1" ht="53.25" customHeight="1">
      <c r="A127" s="65" t="s">
        <v>359</v>
      </c>
      <c r="B127" s="14" t="s">
        <v>360</v>
      </c>
      <c r="C127" s="29" t="s">
        <v>299</v>
      </c>
      <c r="D127" s="14" t="s">
        <v>23</v>
      </c>
      <c r="E127" s="142">
        <v>1</v>
      </c>
      <c r="F127" s="1"/>
      <c r="G127" s="36">
        <f t="shared" si="4"/>
        <v>0</v>
      </c>
      <c r="H127" s="212"/>
    </row>
    <row r="128" spans="1:9" s="23" customFormat="1" ht="33" customHeight="1">
      <c r="A128" s="65" t="s">
        <v>359</v>
      </c>
      <c r="B128" s="14" t="s">
        <v>99</v>
      </c>
      <c r="C128" s="29" t="s">
        <v>300</v>
      </c>
      <c r="D128" s="14" t="s">
        <v>23</v>
      </c>
      <c r="E128" s="142">
        <v>1</v>
      </c>
      <c r="F128" s="1"/>
      <c r="G128" s="36">
        <f t="shared" si="4"/>
        <v>0</v>
      </c>
      <c r="H128" s="212"/>
    </row>
    <row r="129" spans="1:8" s="23" customFormat="1" ht="35.450000000000003" customHeight="1">
      <c r="A129" s="65" t="s">
        <v>359</v>
      </c>
      <c r="B129" s="14" t="s">
        <v>361</v>
      </c>
      <c r="C129" s="29" t="s">
        <v>115</v>
      </c>
      <c r="D129" s="14" t="s">
        <v>24</v>
      </c>
      <c r="E129" s="142">
        <v>1</v>
      </c>
      <c r="F129" s="1"/>
      <c r="G129" s="36">
        <f t="shared" si="4"/>
        <v>0</v>
      </c>
      <c r="H129" s="212"/>
    </row>
    <row r="130" spans="1:8" s="23" customFormat="1" ht="35.450000000000003" customHeight="1">
      <c r="A130" s="126" t="s">
        <v>362</v>
      </c>
      <c r="B130" s="159" t="s">
        <v>98</v>
      </c>
      <c r="C130" s="79" t="s">
        <v>312</v>
      </c>
      <c r="D130" s="70" t="s">
        <v>26</v>
      </c>
      <c r="E130" s="195">
        <v>1</v>
      </c>
      <c r="F130" s="1"/>
      <c r="G130" s="171">
        <f t="shared" si="4"/>
        <v>0</v>
      </c>
      <c r="H130" s="212"/>
    </row>
    <row r="131" spans="1:8" s="23" customFormat="1" ht="45">
      <c r="A131" s="69" t="s">
        <v>362</v>
      </c>
      <c r="B131" s="160" t="s">
        <v>360</v>
      </c>
      <c r="C131" s="79" t="s">
        <v>313</v>
      </c>
      <c r="D131" s="70" t="s">
        <v>23</v>
      </c>
      <c r="E131" s="195">
        <v>1</v>
      </c>
      <c r="F131" s="1"/>
      <c r="G131" s="171">
        <f t="shared" si="4"/>
        <v>0</v>
      </c>
      <c r="H131" s="212"/>
    </row>
    <row r="132" spans="1:8" s="23" customFormat="1" ht="35.450000000000003" customHeight="1">
      <c r="A132" s="69" t="s">
        <v>362</v>
      </c>
      <c r="B132" s="160" t="s">
        <v>99</v>
      </c>
      <c r="C132" s="79" t="s">
        <v>300</v>
      </c>
      <c r="D132" s="70" t="s">
        <v>23</v>
      </c>
      <c r="E132" s="195">
        <v>1</v>
      </c>
      <c r="F132" s="1"/>
      <c r="G132" s="171">
        <f t="shared" si="4"/>
        <v>0</v>
      </c>
      <c r="H132" s="212"/>
    </row>
    <row r="133" spans="1:8" s="23" customFormat="1" ht="35.450000000000003" customHeight="1" thickBot="1">
      <c r="A133" s="161" t="s">
        <v>362</v>
      </c>
      <c r="B133" s="162" t="s">
        <v>361</v>
      </c>
      <c r="C133" s="163" t="s">
        <v>115</v>
      </c>
      <c r="D133" s="130" t="s">
        <v>24</v>
      </c>
      <c r="E133" s="196">
        <v>1</v>
      </c>
      <c r="F133" s="59"/>
      <c r="G133" s="172">
        <f t="shared" si="4"/>
        <v>0</v>
      </c>
      <c r="H133" s="212"/>
    </row>
    <row r="134" spans="1:8" s="23" customFormat="1" ht="35.450000000000003" customHeight="1">
      <c r="A134" s="151" t="s">
        <v>375</v>
      </c>
      <c r="B134" s="77" t="s">
        <v>384</v>
      </c>
      <c r="C134" s="76" t="s">
        <v>376</v>
      </c>
      <c r="D134" s="77" t="s">
        <v>26</v>
      </c>
      <c r="E134" s="141">
        <v>1</v>
      </c>
      <c r="F134" s="105"/>
      <c r="G134" s="101">
        <f t="shared" si="4"/>
        <v>0</v>
      </c>
      <c r="H134" s="212"/>
    </row>
    <row r="135" spans="1:8" s="23" customFormat="1" ht="54.75" customHeight="1">
      <c r="A135" s="65" t="s">
        <v>375</v>
      </c>
      <c r="B135" s="14" t="s">
        <v>385</v>
      </c>
      <c r="C135" s="29" t="s">
        <v>299</v>
      </c>
      <c r="D135" s="14" t="s">
        <v>23</v>
      </c>
      <c r="E135" s="142">
        <v>1</v>
      </c>
      <c r="F135" s="1"/>
      <c r="G135" s="36">
        <f t="shared" si="4"/>
        <v>0</v>
      </c>
      <c r="H135" s="212"/>
    </row>
    <row r="136" spans="1:8" s="23" customFormat="1" ht="35.450000000000003" customHeight="1">
      <c r="A136" s="65" t="s">
        <v>375</v>
      </c>
      <c r="B136" s="14" t="s">
        <v>386</v>
      </c>
      <c r="C136" s="29" t="s">
        <v>302</v>
      </c>
      <c r="D136" s="14" t="s">
        <v>23</v>
      </c>
      <c r="E136" s="142">
        <v>1</v>
      </c>
      <c r="F136" s="1"/>
      <c r="G136" s="36">
        <f t="shared" si="4"/>
        <v>0</v>
      </c>
      <c r="H136" s="212"/>
    </row>
    <row r="137" spans="1:8" s="23" customFormat="1" ht="35.450000000000003" customHeight="1">
      <c r="A137" s="65" t="s">
        <v>375</v>
      </c>
      <c r="B137" s="14" t="s">
        <v>387</v>
      </c>
      <c r="C137" s="29" t="s">
        <v>115</v>
      </c>
      <c r="D137" s="14" t="s">
        <v>24</v>
      </c>
      <c r="E137" s="142">
        <v>1</v>
      </c>
      <c r="F137" s="1"/>
      <c r="G137" s="36">
        <f t="shared" si="4"/>
        <v>0</v>
      </c>
      <c r="H137" s="212"/>
    </row>
    <row r="138" spans="1:8" s="23" customFormat="1" ht="35.450000000000003" customHeight="1">
      <c r="A138" s="69" t="s">
        <v>377</v>
      </c>
      <c r="B138" s="160" t="s">
        <v>384</v>
      </c>
      <c r="C138" s="79" t="s">
        <v>301</v>
      </c>
      <c r="D138" s="70" t="s">
        <v>26</v>
      </c>
      <c r="E138" s="195">
        <v>1</v>
      </c>
      <c r="F138" s="1"/>
      <c r="G138" s="171">
        <f t="shared" si="4"/>
        <v>0</v>
      </c>
      <c r="H138" s="212"/>
    </row>
    <row r="139" spans="1:8" s="23" customFormat="1" ht="45">
      <c r="A139" s="69" t="s">
        <v>377</v>
      </c>
      <c r="B139" s="160" t="s">
        <v>385</v>
      </c>
      <c r="C139" s="79" t="s">
        <v>299</v>
      </c>
      <c r="D139" s="70" t="s">
        <v>23</v>
      </c>
      <c r="E139" s="195">
        <v>1</v>
      </c>
      <c r="F139" s="1"/>
      <c r="G139" s="171">
        <f t="shared" si="4"/>
        <v>0</v>
      </c>
      <c r="H139" s="212"/>
    </row>
    <row r="140" spans="1:8" s="23" customFormat="1" ht="35.450000000000003" customHeight="1">
      <c r="A140" s="69" t="s">
        <v>377</v>
      </c>
      <c r="B140" s="160" t="s">
        <v>386</v>
      </c>
      <c r="C140" s="79" t="s">
        <v>302</v>
      </c>
      <c r="D140" s="70" t="s">
        <v>23</v>
      </c>
      <c r="E140" s="195">
        <v>1</v>
      </c>
      <c r="F140" s="1"/>
      <c r="G140" s="171">
        <f t="shared" si="4"/>
        <v>0</v>
      </c>
      <c r="H140" s="212"/>
    </row>
    <row r="141" spans="1:8" s="23" customFormat="1" ht="35.450000000000003" customHeight="1" thickBot="1">
      <c r="A141" s="161" t="s">
        <v>377</v>
      </c>
      <c r="B141" s="162" t="s">
        <v>387</v>
      </c>
      <c r="C141" s="163" t="s">
        <v>115</v>
      </c>
      <c r="D141" s="130" t="s">
        <v>24</v>
      </c>
      <c r="E141" s="196">
        <v>1</v>
      </c>
      <c r="F141" s="59"/>
      <c r="G141" s="172">
        <f t="shared" si="4"/>
        <v>0</v>
      </c>
      <c r="H141" s="212"/>
    </row>
    <row r="142" spans="1:8" s="23" customFormat="1" ht="35.450000000000003" customHeight="1">
      <c r="A142" s="151" t="s">
        <v>378</v>
      </c>
      <c r="B142" s="77" t="s">
        <v>388</v>
      </c>
      <c r="C142" s="76" t="s">
        <v>303</v>
      </c>
      <c r="D142" s="77" t="s">
        <v>26</v>
      </c>
      <c r="E142" s="141">
        <v>1</v>
      </c>
      <c r="F142" s="105"/>
      <c r="G142" s="101">
        <f t="shared" si="4"/>
        <v>0</v>
      </c>
      <c r="H142" s="212"/>
    </row>
    <row r="143" spans="1:8" s="23" customFormat="1" ht="35.450000000000003" customHeight="1">
      <c r="A143" s="65" t="s">
        <v>378</v>
      </c>
      <c r="B143" s="14" t="s">
        <v>389</v>
      </c>
      <c r="C143" s="29" t="s">
        <v>304</v>
      </c>
      <c r="D143" s="14" t="s">
        <v>26</v>
      </c>
      <c r="E143" s="142">
        <v>1</v>
      </c>
      <c r="F143" s="1"/>
      <c r="G143" s="36">
        <f t="shared" si="4"/>
        <v>0</v>
      </c>
      <c r="H143" s="212"/>
    </row>
    <row r="144" spans="1:8" s="23" customFormat="1" ht="35.450000000000003" customHeight="1">
      <c r="A144" s="65" t="s">
        <v>378</v>
      </c>
      <c r="B144" s="14" t="s">
        <v>390</v>
      </c>
      <c r="C144" s="29" t="s">
        <v>305</v>
      </c>
      <c r="D144" s="14" t="s">
        <v>23</v>
      </c>
      <c r="E144" s="142">
        <v>1</v>
      </c>
      <c r="F144" s="1"/>
      <c r="G144" s="36">
        <f t="shared" si="4"/>
        <v>0</v>
      </c>
      <c r="H144" s="212"/>
    </row>
    <row r="145" spans="1:8" s="23" customFormat="1" ht="35.450000000000003" customHeight="1">
      <c r="A145" s="65" t="s">
        <v>378</v>
      </c>
      <c r="B145" s="14" t="s">
        <v>391</v>
      </c>
      <c r="C145" s="29" t="s">
        <v>111</v>
      </c>
      <c r="D145" s="14" t="s">
        <v>23</v>
      </c>
      <c r="E145" s="142">
        <v>1</v>
      </c>
      <c r="F145" s="1"/>
      <c r="G145" s="36">
        <f t="shared" si="4"/>
        <v>0</v>
      </c>
      <c r="H145" s="212"/>
    </row>
    <row r="146" spans="1:8" s="23" customFormat="1" ht="35.450000000000003" customHeight="1">
      <c r="A146" s="65" t="s">
        <v>378</v>
      </c>
      <c r="B146" s="14" t="s">
        <v>392</v>
      </c>
      <c r="C146" s="29" t="s">
        <v>112</v>
      </c>
      <c r="D146" s="14" t="s">
        <v>23</v>
      </c>
      <c r="E146" s="142">
        <v>1</v>
      </c>
      <c r="F146" s="1"/>
      <c r="G146" s="36">
        <f t="shared" si="4"/>
        <v>0</v>
      </c>
      <c r="H146" s="212"/>
    </row>
    <row r="147" spans="1:8" s="23" customFormat="1" ht="35.450000000000003" customHeight="1">
      <c r="A147" s="65" t="s">
        <v>378</v>
      </c>
      <c r="B147" s="14" t="s">
        <v>393</v>
      </c>
      <c r="C147" s="29" t="s">
        <v>113</v>
      </c>
      <c r="D147" s="14" t="s">
        <v>23</v>
      </c>
      <c r="E147" s="142">
        <v>1</v>
      </c>
      <c r="F147" s="1"/>
      <c r="G147" s="36">
        <f t="shared" si="4"/>
        <v>0</v>
      </c>
      <c r="H147" s="212"/>
    </row>
    <row r="148" spans="1:8" s="23" customFormat="1" ht="35.450000000000003" customHeight="1">
      <c r="A148" s="65" t="s">
        <v>378</v>
      </c>
      <c r="B148" s="14" t="s">
        <v>394</v>
      </c>
      <c r="C148" s="29" t="s">
        <v>112</v>
      </c>
      <c r="D148" s="14" t="s">
        <v>23</v>
      </c>
      <c r="E148" s="142">
        <v>1</v>
      </c>
      <c r="F148" s="1"/>
      <c r="G148" s="36">
        <f t="shared" si="4"/>
        <v>0</v>
      </c>
      <c r="H148" s="212"/>
    </row>
    <row r="149" spans="1:8" s="23" customFormat="1" ht="35.450000000000003" customHeight="1">
      <c r="A149" s="65" t="s">
        <v>378</v>
      </c>
      <c r="B149" s="14" t="s">
        <v>395</v>
      </c>
      <c r="C149" s="29" t="s">
        <v>306</v>
      </c>
      <c r="D149" s="14" t="s">
        <v>23</v>
      </c>
      <c r="E149" s="142">
        <v>1</v>
      </c>
      <c r="F149" s="1"/>
      <c r="G149" s="36">
        <f t="shared" si="4"/>
        <v>0</v>
      </c>
      <c r="H149" s="212"/>
    </row>
    <row r="150" spans="1:8" s="23" customFormat="1" ht="35.450000000000003" customHeight="1">
      <c r="A150" s="65" t="s">
        <v>378</v>
      </c>
      <c r="B150" s="14" t="s">
        <v>396</v>
      </c>
      <c r="C150" s="109" t="s">
        <v>114</v>
      </c>
      <c r="D150" s="14" t="s">
        <v>23</v>
      </c>
      <c r="E150" s="142">
        <v>1</v>
      </c>
      <c r="F150" s="1"/>
      <c r="G150" s="36">
        <f t="shared" si="4"/>
        <v>0</v>
      </c>
      <c r="H150" s="212"/>
    </row>
    <row r="151" spans="1:8" s="23" customFormat="1" ht="35.450000000000003" customHeight="1">
      <c r="A151" s="65" t="s">
        <v>378</v>
      </c>
      <c r="B151" s="14" t="s">
        <v>397</v>
      </c>
      <c r="C151" s="29" t="s">
        <v>115</v>
      </c>
      <c r="D151" s="14" t="s">
        <v>24</v>
      </c>
      <c r="E151" s="142">
        <v>1</v>
      </c>
      <c r="F151" s="1"/>
      <c r="G151" s="36">
        <f t="shared" si="4"/>
        <v>0</v>
      </c>
      <c r="H151" s="212"/>
    </row>
    <row r="152" spans="1:8" s="23" customFormat="1" ht="35.450000000000003" customHeight="1">
      <c r="A152" s="65" t="s">
        <v>378</v>
      </c>
      <c r="B152" s="14" t="s">
        <v>398</v>
      </c>
      <c r="C152" s="29" t="s">
        <v>307</v>
      </c>
      <c r="D152" s="14" t="s">
        <v>23</v>
      </c>
      <c r="E152" s="142">
        <v>1</v>
      </c>
      <c r="F152" s="1"/>
      <c r="G152" s="36">
        <f t="shared" si="4"/>
        <v>0</v>
      </c>
      <c r="H152" s="212"/>
    </row>
    <row r="153" spans="1:8" s="23" customFormat="1" ht="35.450000000000003" customHeight="1">
      <c r="A153" s="65" t="s">
        <v>378</v>
      </c>
      <c r="B153" s="14" t="s">
        <v>399</v>
      </c>
      <c r="C153" s="29" t="s">
        <v>308</v>
      </c>
      <c r="D153" s="14" t="s">
        <v>23</v>
      </c>
      <c r="E153" s="142">
        <v>1</v>
      </c>
      <c r="F153" s="1"/>
      <c r="G153" s="36">
        <f t="shared" si="4"/>
        <v>0</v>
      </c>
      <c r="H153" s="212"/>
    </row>
    <row r="154" spans="1:8" s="23" customFormat="1" ht="35.450000000000003" customHeight="1">
      <c r="A154" s="65" t="s">
        <v>378</v>
      </c>
      <c r="B154" s="14" t="s">
        <v>400</v>
      </c>
      <c r="C154" s="29" t="s">
        <v>117</v>
      </c>
      <c r="D154" s="14" t="s">
        <v>23</v>
      </c>
      <c r="E154" s="142">
        <v>1</v>
      </c>
      <c r="F154" s="1"/>
      <c r="G154" s="36">
        <f t="shared" si="4"/>
        <v>0</v>
      </c>
      <c r="H154" s="212"/>
    </row>
    <row r="155" spans="1:8" s="23" customFormat="1" ht="35.450000000000003" customHeight="1">
      <c r="A155" s="65" t="s">
        <v>378</v>
      </c>
      <c r="B155" s="14" t="s">
        <v>401</v>
      </c>
      <c r="C155" s="29" t="s">
        <v>116</v>
      </c>
      <c r="D155" s="14" t="s">
        <v>23</v>
      </c>
      <c r="E155" s="142">
        <v>1</v>
      </c>
      <c r="F155" s="1"/>
      <c r="G155" s="36">
        <f t="shared" si="4"/>
        <v>0</v>
      </c>
      <c r="H155" s="212"/>
    </row>
    <row r="156" spans="1:8" s="23" customFormat="1" ht="31.15" customHeight="1">
      <c r="A156" s="65" t="s">
        <v>378</v>
      </c>
      <c r="B156" s="14" t="s">
        <v>402</v>
      </c>
      <c r="C156" s="109" t="s">
        <v>118</v>
      </c>
      <c r="D156" s="14" t="s">
        <v>24</v>
      </c>
      <c r="E156" s="142">
        <v>1</v>
      </c>
      <c r="F156" s="1"/>
      <c r="G156" s="36">
        <f t="shared" si="4"/>
        <v>0</v>
      </c>
      <c r="H156" s="212"/>
    </row>
    <row r="157" spans="1:8" s="23" customFormat="1" ht="35.450000000000003" customHeight="1">
      <c r="A157" s="65" t="s">
        <v>378</v>
      </c>
      <c r="B157" s="14" t="s">
        <v>403</v>
      </c>
      <c r="C157" s="109" t="s">
        <v>119</v>
      </c>
      <c r="D157" s="14" t="s">
        <v>18</v>
      </c>
      <c r="E157" s="142">
        <v>1</v>
      </c>
      <c r="F157" s="1"/>
      <c r="G157" s="36">
        <f t="shared" si="4"/>
        <v>0</v>
      </c>
      <c r="H157" s="212"/>
    </row>
    <row r="158" spans="1:8" s="23" customFormat="1" ht="31.9" customHeight="1">
      <c r="A158" s="65" t="s">
        <v>378</v>
      </c>
      <c r="B158" s="14" t="s">
        <v>404</v>
      </c>
      <c r="C158" s="109" t="s">
        <v>55</v>
      </c>
      <c r="D158" s="14" t="s">
        <v>24</v>
      </c>
      <c r="E158" s="142">
        <v>1</v>
      </c>
      <c r="F158" s="1"/>
      <c r="G158" s="36">
        <f t="shared" si="4"/>
        <v>0</v>
      </c>
      <c r="H158" s="212"/>
    </row>
    <row r="159" spans="1:8" s="23" customFormat="1" ht="35.450000000000003" customHeight="1">
      <c r="A159" s="65" t="s">
        <v>378</v>
      </c>
      <c r="B159" s="14" t="s">
        <v>405</v>
      </c>
      <c r="C159" s="109" t="s">
        <v>120</v>
      </c>
      <c r="D159" s="14" t="s">
        <v>26</v>
      </c>
      <c r="E159" s="142">
        <v>1</v>
      </c>
      <c r="F159" s="1"/>
      <c r="G159" s="36">
        <f t="shared" si="4"/>
        <v>0</v>
      </c>
      <c r="H159" s="212"/>
    </row>
    <row r="160" spans="1:8" s="23" customFormat="1" ht="33.6" customHeight="1">
      <c r="A160" s="69" t="s">
        <v>379</v>
      </c>
      <c r="B160" s="160" t="s">
        <v>388</v>
      </c>
      <c r="C160" s="79" t="s">
        <v>314</v>
      </c>
      <c r="D160" s="70" t="s">
        <v>26</v>
      </c>
      <c r="E160" s="195">
        <v>1</v>
      </c>
      <c r="F160" s="1"/>
      <c r="G160" s="171">
        <f t="shared" si="4"/>
        <v>0</v>
      </c>
      <c r="H160" s="212"/>
    </row>
    <row r="161" spans="1:8" s="23" customFormat="1" ht="34.9" customHeight="1">
      <c r="A161" s="69" t="s">
        <v>379</v>
      </c>
      <c r="B161" s="160" t="s">
        <v>389</v>
      </c>
      <c r="C161" s="79" t="s">
        <v>315</v>
      </c>
      <c r="D161" s="70" t="s">
        <v>26</v>
      </c>
      <c r="E161" s="195">
        <v>1</v>
      </c>
      <c r="F161" s="1"/>
      <c r="G161" s="171">
        <f t="shared" si="4"/>
        <v>0</v>
      </c>
      <c r="H161" s="212"/>
    </row>
    <row r="162" spans="1:8" s="23" customFormat="1" ht="33.6" customHeight="1">
      <c r="A162" s="69" t="s">
        <v>379</v>
      </c>
      <c r="B162" s="160" t="s">
        <v>390</v>
      </c>
      <c r="C162" s="79" t="s">
        <v>316</v>
      </c>
      <c r="D162" s="70" t="s">
        <v>23</v>
      </c>
      <c r="E162" s="195">
        <v>1</v>
      </c>
      <c r="F162" s="1"/>
      <c r="G162" s="171">
        <f t="shared" si="4"/>
        <v>0</v>
      </c>
      <c r="H162" s="212"/>
    </row>
    <row r="163" spans="1:8" s="23" customFormat="1" ht="33.6" customHeight="1">
      <c r="A163" s="69" t="s">
        <v>379</v>
      </c>
      <c r="B163" s="160" t="s">
        <v>391</v>
      </c>
      <c r="C163" s="79" t="s">
        <v>111</v>
      </c>
      <c r="D163" s="70" t="s">
        <v>23</v>
      </c>
      <c r="E163" s="195">
        <v>1</v>
      </c>
      <c r="F163" s="1"/>
      <c r="G163" s="171">
        <f t="shared" si="4"/>
        <v>0</v>
      </c>
      <c r="H163" s="212"/>
    </row>
    <row r="164" spans="1:8" s="23" customFormat="1" ht="34.9" customHeight="1">
      <c r="A164" s="69" t="s">
        <v>379</v>
      </c>
      <c r="B164" s="160" t="s">
        <v>392</v>
      </c>
      <c r="C164" s="79" t="s">
        <v>112</v>
      </c>
      <c r="D164" s="70" t="s">
        <v>23</v>
      </c>
      <c r="E164" s="195">
        <v>1</v>
      </c>
      <c r="F164" s="1"/>
      <c r="G164" s="171">
        <f t="shared" si="4"/>
        <v>0</v>
      </c>
      <c r="H164" s="212"/>
    </row>
    <row r="165" spans="1:8" s="23" customFormat="1" ht="33.6" customHeight="1">
      <c r="A165" s="69" t="s">
        <v>379</v>
      </c>
      <c r="B165" s="160" t="s">
        <v>393</v>
      </c>
      <c r="C165" s="79" t="s">
        <v>113</v>
      </c>
      <c r="D165" s="70" t="s">
        <v>23</v>
      </c>
      <c r="E165" s="195">
        <v>1</v>
      </c>
      <c r="F165" s="1"/>
      <c r="G165" s="171">
        <f t="shared" si="4"/>
        <v>0</v>
      </c>
      <c r="H165" s="212"/>
    </row>
    <row r="166" spans="1:8" s="23" customFormat="1" ht="33.6" customHeight="1">
      <c r="A166" s="69" t="s">
        <v>379</v>
      </c>
      <c r="B166" s="160" t="s">
        <v>394</v>
      </c>
      <c r="C166" s="79" t="s">
        <v>112</v>
      </c>
      <c r="D166" s="70" t="s">
        <v>23</v>
      </c>
      <c r="E166" s="195">
        <v>1</v>
      </c>
      <c r="F166" s="105"/>
      <c r="G166" s="173">
        <f t="shared" ref="G166:G192" si="5">ROUND((E166*F166),2)</f>
        <v>0</v>
      </c>
      <c r="H166" s="212"/>
    </row>
    <row r="167" spans="1:8" s="23" customFormat="1" ht="50.25" customHeight="1">
      <c r="A167" s="69" t="s">
        <v>379</v>
      </c>
      <c r="B167" s="160" t="s">
        <v>395</v>
      </c>
      <c r="C167" s="79" t="s">
        <v>306</v>
      </c>
      <c r="D167" s="70" t="s">
        <v>23</v>
      </c>
      <c r="E167" s="195">
        <v>1</v>
      </c>
      <c r="F167" s="1"/>
      <c r="G167" s="71">
        <f t="shared" si="5"/>
        <v>0</v>
      </c>
      <c r="H167" s="212"/>
    </row>
    <row r="168" spans="1:8" s="23" customFormat="1" ht="31.9" customHeight="1">
      <c r="A168" s="69" t="s">
        <v>379</v>
      </c>
      <c r="B168" s="160" t="s">
        <v>396</v>
      </c>
      <c r="C168" s="127" t="s">
        <v>114</v>
      </c>
      <c r="D168" s="70" t="s">
        <v>23</v>
      </c>
      <c r="E168" s="195">
        <v>1</v>
      </c>
      <c r="F168" s="1"/>
      <c r="G168" s="71">
        <f t="shared" si="5"/>
        <v>0</v>
      </c>
      <c r="H168" s="212"/>
    </row>
    <row r="169" spans="1:8" s="23" customFormat="1" ht="25.5">
      <c r="A169" s="69" t="s">
        <v>379</v>
      </c>
      <c r="B169" s="160" t="s">
        <v>397</v>
      </c>
      <c r="C169" s="79" t="s">
        <v>115</v>
      </c>
      <c r="D169" s="70" t="s">
        <v>24</v>
      </c>
      <c r="E169" s="195">
        <v>1</v>
      </c>
      <c r="F169" s="1"/>
      <c r="G169" s="71">
        <f t="shared" si="5"/>
        <v>0</v>
      </c>
      <c r="H169" s="212"/>
    </row>
    <row r="170" spans="1:8" s="23" customFormat="1" ht="30">
      <c r="A170" s="69" t="s">
        <v>379</v>
      </c>
      <c r="B170" s="160" t="s">
        <v>398</v>
      </c>
      <c r="C170" s="79" t="s">
        <v>317</v>
      </c>
      <c r="D170" s="70" t="s">
        <v>23</v>
      </c>
      <c r="E170" s="195">
        <v>1</v>
      </c>
      <c r="F170" s="1"/>
      <c r="G170" s="71">
        <f t="shared" si="5"/>
        <v>0</v>
      </c>
      <c r="H170" s="212"/>
    </row>
    <row r="171" spans="1:8" s="23" customFormat="1" ht="25.5">
      <c r="A171" s="69" t="s">
        <v>379</v>
      </c>
      <c r="B171" s="160" t="s">
        <v>399</v>
      </c>
      <c r="C171" s="79" t="s">
        <v>308</v>
      </c>
      <c r="D171" s="70" t="s">
        <v>23</v>
      </c>
      <c r="E171" s="195">
        <v>1</v>
      </c>
      <c r="F171" s="1"/>
      <c r="G171" s="71">
        <f t="shared" si="5"/>
        <v>0</v>
      </c>
      <c r="H171" s="212"/>
    </row>
    <row r="172" spans="1:8" s="23" customFormat="1" ht="25.5">
      <c r="A172" s="69" t="s">
        <v>379</v>
      </c>
      <c r="B172" s="160" t="s">
        <v>400</v>
      </c>
      <c r="C172" s="79" t="s">
        <v>117</v>
      </c>
      <c r="D172" s="70" t="s">
        <v>23</v>
      </c>
      <c r="E172" s="195">
        <v>1</v>
      </c>
      <c r="F172" s="1"/>
      <c r="G172" s="71">
        <f t="shared" si="5"/>
        <v>0</v>
      </c>
      <c r="H172" s="212"/>
    </row>
    <row r="173" spans="1:8" s="23" customFormat="1" ht="30">
      <c r="A173" s="69" t="s">
        <v>379</v>
      </c>
      <c r="B173" s="160" t="s">
        <v>401</v>
      </c>
      <c r="C173" s="79" t="s">
        <v>116</v>
      </c>
      <c r="D173" s="70" t="s">
        <v>23</v>
      </c>
      <c r="E173" s="195">
        <v>1</v>
      </c>
      <c r="F173" s="1"/>
      <c r="G173" s="71">
        <f t="shared" si="5"/>
        <v>0</v>
      </c>
      <c r="H173" s="212"/>
    </row>
    <row r="174" spans="1:8" s="23" customFormat="1" ht="30">
      <c r="A174" s="69" t="s">
        <v>379</v>
      </c>
      <c r="B174" s="160" t="s">
        <v>402</v>
      </c>
      <c r="C174" s="127" t="s">
        <v>118</v>
      </c>
      <c r="D174" s="70" t="s">
        <v>24</v>
      </c>
      <c r="E174" s="195">
        <v>1</v>
      </c>
      <c r="F174" s="1"/>
      <c r="G174" s="71">
        <f t="shared" si="5"/>
        <v>0</v>
      </c>
      <c r="H174" s="212"/>
    </row>
    <row r="175" spans="1:8" s="23" customFormat="1" ht="30">
      <c r="A175" s="69" t="s">
        <v>380</v>
      </c>
      <c r="B175" s="160" t="s">
        <v>403</v>
      </c>
      <c r="C175" s="127" t="s">
        <v>119</v>
      </c>
      <c r="D175" s="70" t="s">
        <v>18</v>
      </c>
      <c r="E175" s="195">
        <v>1</v>
      </c>
      <c r="F175" s="1"/>
      <c r="G175" s="71">
        <f t="shared" si="5"/>
        <v>0</v>
      </c>
      <c r="H175" s="212"/>
    </row>
    <row r="176" spans="1:8" s="23" customFormat="1" ht="25.5">
      <c r="A176" s="69" t="s">
        <v>379</v>
      </c>
      <c r="B176" s="160" t="s">
        <v>404</v>
      </c>
      <c r="C176" s="127" t="s">
        <v>55</v>
      </c>
      <c r="D176" s="70" t="s">
        <v>24</v>
      </c>
      <c r="E176" s="195">
        <v>1</v>
      </c>
      <c r="F176" s="1"/>
      <c r="G176" s="71">
        <f t="shared" si="5"/>
        <v>0</v>
      </c>
      <c r="H176" s="212"/>
    </row>
    <row r="177" spans="1:8" s="23" customFormat="1" ht="30.75" thickBot="1">
      <c r="A177" s="161" t="s">
        <v>379</v>
      </c>
      <c r="B177" s="162" t="s">
        <v>405</v>
      </c>
      <c r="C177" s="129" t="s">
        <v>120</v>
      </c>
      <c r="D177" s="130" t="s">
        <v>26</v>
      </c>
      <c r="E177" s="196">
        <v>1</v>
      </c>
      <c r="F177" s="59"/>
      <c r="G177" s="165">
        <f t="shared" si="5"/>
        <v>0</v>
      </c>
      <c r="H177" s="212"/>
    </row>
    <row r="178" spans="1:8" s="23" customFormat="1" ht="25.5">
      <c r="A178" s="151" t="s">
        <v>381</v>
      </c>
      <c r="B178" s="164" t="s">
        <v>406</v>
      </c>
      <c r="C178" s="76" t="s">
        <v>309</v>
      </c>
      <c r="D178" s="77" t="s">
        <v>26</v>
      </c>
      <c r="E178" s="141">
        <v>1</v>
      </c>
      <c r="F178" s="105"/>
      <c r="G178" s="174">
        <f t="shared" si="5"/>
        <v>0</v>
      </c>
      <c r="H178" s="212"/>
    </row>
    <row r="179" spans="1:8" s="23" customFormat="1" ht="30">
      <c r="A179" s="65" t="s">
        <v>381</v>
      </c>
      <c r="B179" s="6" t="s">
        <v>407</v>
      </c>
      <c r="C179" s="29" t="s">
        <v>310</v>
      </c>
      <c r="D179" s="14" t="s">
        <v>26</v>
      </c>
      <c r="E179" s="142">
        <v>1</v>
      </c>
      <c r="F179" s="1"/>
      <c r="G179" s="175">
        <f t="shared" si="5"/>
        <v>0</v>
      </c>
      <c r="H179" s="212"/>
    </row>
    <row r="180" spans="1:8" s="23" customFormat="1" ht="30">
      <c r="A180" s="65" t="s">
        <v>381</v>
      </c>
      <c r="B180" s="164" t="s">
        <v>408</v>
      </c>
      <c r="C180" s="29" t="s">
        <v>311</v>
      </c>
      <c r="D180" s="14" t="s">
        <v>23</v>
      </c>
      <c r="E180" s="142">
        <v>1</v>
      </c>
      <c r="F180" s="1"/>
      <c r="G180" s="175">
        <f t="shared" si="5"/>
        <v>0</v>
      </c>
      <c r="H180" s="212"/>
    </row>
    <row r="181" spans="1:8" s="23" customFormat="1" ht="25.5">
      <c r="A181" s="65" t="s">
        <v>381</v>
      </c>
      <c r="B181" s="6" t="s">
        <v>409</v>
      </c>
      <c r="C181" s="29" t="s">
        <v>111</v>
      </c>
      <c r="D181" s="14" t="s">
        <v>23</v>
      </c>
      <c r="E181" s="142">
        <v>1</v>
      </c>
      <c r="F181" s="1"/>
      <c r="G181" s="175">
        <f t="shared" si="5"/>
        <v>0</v>
      </c>
      <c r="H181" s="212"/>
    </row>
    <row r="182" spans="1:8" s="23" customFormat="1" ht="25.5">
      <c r="A182" s="65" t="s">
        <v>381</v>
      </c>
      <c r="B182" s="164" t="s">
        <v>410</v>
      </c>
      <c r="C182" s="29" t="s">
        <v>112</v>
      </c>
      <c r="D182" s="14" t="s">
        <v>23</v>
      </c>
      <c r="E182" s="142">
        <v>1</v>
      </c>
      <c r="F182" s="1"/>
      <c r="G182" s="175">
        <f t="shared" si="5"/>
        <v>0</v>
      </c>
      <c r="H182" s="212"/>
    </row>
    <row r="183" spans="1:8" s="23" customFormat="1" ht="25.5">
      <c r="A183" s="65" t="s">
        <v>381</v>
      </c>
      <c r="B183" s="6" t="s">
        <v>411</v>
      </c>
      <c r="C183" s="29" t="s">
        <v>121</v>
      </c>
      <c r="D183" s="14" t="s">
        <v>23</v>
      </c>
      <c r="E183" s="142">
        <v>1</v>
      </c>
      <c r="F183" s="1"/>
      <c r="G183" s="175">
        <f t="shared" si="5"/>
        <v>0</v>
      </c>
      <c r="H183" s="212"/>
    </row>
    <row r="184" spans="1:8" s="23" customFormat="1" ht="25.5">
      <c r="A184" s="65" t="s">
        <v>381</v>
      </c>
      <c r="B184" s="164" t="s">
        <v>412</v>
      </c>
      <c r="C184" s="29" t="s">
        <v>112</v>
      </c>
      <c r="D184" s="14" t="s">
        <v>23</v>
      </c>
      <c r="E184" s="142">
        <v>1</v>
      </c>
      <c r="F184" s="1"/>
      <c r="G184" s="175">
        <f t="shared" si="5"/>
        <v>0</v>
      </c>
      <c r="H184" s="212"/>
    </row>
    <row r="185" spans="1:8" s="23" customFormat="1" ht="25.5">
      <c r="A185" s="65" t="s">
        <v>381</v>
      </c>
      <c r="B185" s="6" t="s">
        <v>413</v>
      </c>
      <c r="C185" s="29" t="s">
        <v>306</v>
      </c>
      <c r="D185" s="14" t="s">
        <v>23</v>
      </c>
      <c r="E185" s="142">
        <v>1</v>
      </c>
      <c r="F185" s="1"/>
      <c r="G185" s="175">
        <f t="shared" si="5"/>
        <v>0</v>
      </c>
      <c r="H185" s="212"/>
    </row>
    <row r="186" spans="1:8" s="23" customFormat="1" ht="25.5">
      <c r="A186" s="65" t="s">
        <v>381</v>
      </c>
      <c r="B186" s="164" t="s">
        <v>414</v>
      </c>
      <c r="C186" s="29" t="s">
        <v>115</v>
      </c>
      <c r="D186" s="14" t="s">
        <v>24</v>
      </c>
      <c r="E186" s="142">
        <v>1</v>
      </c>
      <c r="F186" s="1"/>
      <c r="G186" s="175">
        <f t="shared" si="5"/>
        <v>0</v>
      </c>
      <c r="H186" s="212"/>
    </row>
    <row r="187" spans="1:8" s="23" customFormat="1" ht="30">
      <c r="A187" s="82" t="s">
        <v>381</v>
      </c>
      <c r="B187" s="6" t="s">
        <v>415</v>
      </c>
      <c r="C187" s="109" t="s">
        <v>416</v>
      </c>
      <c r="D187" s="14" t="s">
        <v>23</v>
      </c>
      <c r="E187" s="142">
        <v>1</v>
      </c>
      <c r="F187" s="1"/>
      <c r="G187" s="175">
        <f t="shared" si="5"/>
        <v>0</v>
      </c>
      <c r="H187" s="212"/>
    </row>
    <row r="188" spans="1:8" s="23" customFormat="1" ht="25.5">
      <c r="A188" s="158" t="s">
        <v>382</v>
      </c>
      <c r="B188" s="166" t="s">
        <v>406</v>
      </c>
      <c r="C188" s="79" t="s">
        <v>318</v>
      </c>
      <c r="D188" s="70" t="s">
        <v>26</v>
      </c>
      <c r="E188" s="195">
        <v>1</v>
      </c>
      <c r="F188" s="1"/>
      <c r="G188" s="71">
        <f t="shared" si="5"/>
        <v>0</v>
      </c>
      <c r="H188" s="212"/>
    </row>
    <row r="189" spans="1:8" s="23" customFormat="1" ht="25.5">
      <c r="A189" s="158" t="s">
        <v>382</v>
      </c>
      <c r="B189" s="167" t="s">
        <v>407</v>
      </c>
      <c r="C189" s="79" t="s">
        <v>383</v>
      </c>
      <c r="D189" s="70" t="s">
        <v>26</v>
      </c>
      <c r="E189" s="195">
        <v>1</v>
      </c>
      <c r="F189" s="1"/>
      <c r="G189" s="71">
        <f t="shared" si="5"/>
        <v>0</v>
      </c>
      <c r="H189" s="212"/>
    </row>
    <row r="190" spans="1:8" s="23" customFormat="1" ht="30">
      <c r="A190" s="158" t="s">
        <v>382</v>
      </c>
      <c r="B190" s="166" t="s">
        <v>408</v>
      </c>
      <c r="C190" s="79" t="s">
        <v>319</v>
      </c>
      <c r="D190" s="70" t="s">
        <v>23</v>
      </c>
      <c r="E190" s="195">
        <v>1</v>
      </c>
      <c r="F190" s="1"/>
      <c r="G190" s="71">
        <f t="shared" si="5"/>
        <v>0</v>
      </c>
      <c r="H190" s="212"/>
    </row>
    <row r="191" spans="1:8" s="23" customFormat="1" ht="25.5">
      <c r="A191" s="158" t="s">
        <v>382</v>
      </c>
      <c r="B191" s="167" t="s">
        <v>409</v>
      </c>
      <c r="C191" s="79" t="s">
        <v>111</v>
      </c>
      <c r="D191" s="70" t="s">
        <v>23</v>
      </c>
      <c r="E191" s="195">
        <v>1</v>
      </c>
      <c r="F191" s="1"/>
      <c r="G191" s="71">
        <f t="shared" si="5"/>
        <v>0</v>
      </c>
      <c r="H191" s="212"/>
    </row>
    <row r="192" spans="1:8" s="23" customFormat="1" ht="25.5">
      <c r="A192" s="69" t="s">
        <v>382</v>
      </c>
      <c r="B192" s="166" t="s">
        <v>410</v>
      </c>
      <c r="C192" s="79" t="s">
        <v>112</v>
      </c>
      <c r="D192" s="70" t="s">
        <v>23</v>
      </c>
      <c r="E192" s="195">
        <v>1</v>
      </c>
      <c r="F192" s="1"/>
      <c r="G192" s="71">
        <f t="shared" si="5"/>
        <v>0</v>
      </c>
      <c r="H192" s="212"/>
    </row>
    <row r="193" spans="1:9" s="23" customFormat="1" ht="25.5">
      <c r="A193" s="69" t="s">
        <v>382</v>
      </c>
      <c r="B193" s="167" t="s">
        <v>411</v>
      </c>
      <c r="C193" s="79" t="s">
        <v>121</v>
      </c>
      <c r="D193" s="70" t="s">
        <v>23</v>
      </c>
      <c r="E193" s="195">
        <v>1</v>
      </c>
      <c r="F193" s="1"/>
      <c r="G193" s="71">
        <f t="shared" ref="G193:G197" si="6">ROUND((E193*F193),2)</f>
        <v>0</v>
      </c>
      <c r="H193" s="212"/>
    </row>
    <row r="194" spans="1:9" s="23" customFormat="1" ht="25.5">
      <c r="A194" s="69" t="s">
        <v>382</v>
      </c>
      <c r="B194" s="166" t="s">
        <v>412</v>
      </c>
      <c r="C194" s="79" t="s">
        <v>112</v>
      </c>
      <c r="D194" s="70" t="s">
        <v>23</v>
      </c>
      <c r="E194" s="195">
        <v>1</v>
      </c>
      <c r="F194" s="1"/>
      <c r="G194" s="71">
        <f t="shared" si="6"/>
        <v>0</v>
      </c>
      <c r="H194" s="212"/>
    </row>
    <row r="195" spans="1:9" s="23" customFormat="1" ht="25.5">
      <c r="A195" s="69" t="s">
        <v>382</v>
      </c>
      <c r="B195" s="167" t="s">
        <v>413</v>
      </c>
      <c r="C195" s="79" t="s">
        <v>306</v>
      </c>
      <c r="D195" s="70" t="s">
        <v>23</v>
      </c>
      <c r="E195" s="195">
        <v>1</v>
      </c>
      <c r="F195" s="1"/>
      <c r="G195" s="71">
        <f t="shared" si="6"/>
        <v>0</v>
      </c>
      <c r="H195" s="212"/>
    </row>
    <row r="196" spans="1:9" s="23" customFormat="1" ht="26.25" thickBot="1">
      <c r="A196" s="69" t="s">
        <v>382</v>
      </c>
      <c r="B196" s="166" t="s">
        <v>414</v>
      </c>
      <c r="C196" s="79" t="s">
        <v>115</v>
      </c>
      <c r="D196" s="70" t="s">
        <v>24</v>
      </c>
      <c r="E196" s="195">
        <v>1</v>
      </c>
      <c r="F196" s="1"/>
      <c r="G196" s="71">
        <f t="shared" si="6"/>
        <v>0</v>
      </c>
      <c r="H196" s="213"/>
    </row>
    <row r="197" spans="1:9" s="23" customFormat="1" ht="30.75" thickBot="1">
      <c r="A197" s="161" t="s">
        <v>382</v>
      </c>
      <c r="B197" s="168" t="s">
        <v>415</v>
      </c>
      <c r="C197" s="129" t="s">
        <v>416</v>
      </c>
      <c r="D197" s="130" t="s">
        <v>23</v>
      </c>
      <c r="E197" s="196">
        <v>1</v>
      </c>
      <c r="F197" s="59"/>
      <c r="G197" s="165">
        <f t="shared" si="6"/>
        <v>0</v>
      </c>
      <c r="H197" s="41" t="s">
        <v>100</v>
      </c>
      <c r="I197" s="35">
        <f>ROUND(SUM(G126:G197),2)</f>
        <v>0</v>
      </c>
    </row>
    <row r="198" spans="1:9" s="23" customFormat="1" ht="25.5">
      <c r="A198" s="64" t="s">
        <v>417</v>
      </c>
      <c r="B198" s="128" t="s">
        <v>418</v>
      </c>
      <c r="C198" s="131" t="s">
        <v>320</v>
      </c>
      <c r="D198" s="132" t="s">
        <v>26</v>
      </c>
      <c r="E198" s="197">
        <v>1</v>
      </c>
      <c r="F198" s="58"/>
      <c r="G198" s="49">
        <f t="shared" ref="G198:G246" si="7">ROUND((E198*F198),2)</f>
        <v>0</v>
      </c>
    </row>
    <row r="199" spans="1:9" s="23" customFormat="1" ht="25.5">
      <c r="A199" s="82" t="s">
        <v>417</v>
      </c>
      <c r="B199" s="20" t="s">
        <v>419</v>
      </c>
      <c r="C199" s="29" t="s">
        <v>321</v>
      </c>
      <c r="D199" s="14" t="s">
        <v>26</v>
      </c>
      <c r="E199" s="197">
        <v>1</v>
      </c>
      <c r="F199" s="105"/>
      <c r="G199" s="36">
        <f t="shared" si="7"/>
        <v>0</v>
      </c>
    </row>
    <row r="200" spans="1:9" s="23" customFormat="1" ht="25.5">
      <c r="A200" s="82" t="s">
        <v>417</v>
      </c>
      <c r="B200" s="20" t="s">
        <v>420</v>
      </c>
      <c r="C200" s="29" t="s">
        <v>35</v>
      </c>
      <c r="D200" s="14" t="s">
        <v>26</v>
      </c>
      <c r="E200" s="197">
        <v>1</v>
      </c>
      <c r="F200" s="105"/>
      <c r="G200" s="36">
        <f t="shared" si="7"/>
        <v>0</v>
      </c>
    </row>
    <row r="201" spans="1:9" s="23" customFormat="1" ht="30">
      <c r="A201" s="82" t="s">
        <v>417</v>
      </c>
      <c r="B201" s="20" t="s">
        <v>421</v>
      </c>
      <c r="C201" s="109" t="s">
        <v>122</v>
      </c>
      <c r="D201" s="14" t="s">
        <v>23</v>
      </c>
      <c r="E201" s="197">
        <v>1</v>
      </c>
      <c r="F201" s="105"/>
      <c r="G201" s="36">
        <f t="shared" si="7"/>
        <v>0</v>
      </c>
    </row>
    <row r="202" spans="1:9" s="23" customFormat="1" ht="30">
      <c r="A202" s="82" t="s">
        <v>417</v>
      </c>
      <c r="B202" s="20" t="s">
        <v>422</v>
      </c>
      <c r="C202" s="109" t="s">
        <v>322</v>
      </c>
      <c r="D202" s="14" t="s">
        <v>23</v>
      </c>
      <c r="E202" s="197">
        <v>1</v>
      </c>
      <c r="F202" s="105"/>
      <c r="G202" s="36">
        <f t="shared" si="7"/>
        <v>0</v>
      </c>
    </row>
    <row r="203" spans="1:9" s="23" customFormat="1" ht="25.5">
      <c r="A203" s="82" t="s">
        <v>417</v>
      </c>
      <c r="B203" s="20" t="s">
        <v>423</v>
      </c>
      <c r="C203" s="29" t="s">
        <v>32</v>
      </c>
      <c r="D203" s="14" t="s">
        <v>23</v>
      </c>
      <c r="E203" s="197">
        <v>1</v>
      </c>
      <c r="F203" s="105"/>
      <c r="G203" s="36">
        <f t="shared" si="7"/>
        <v>0</v>
      </c>
    </row>
    <row r="204" spans="1:9" s="23" customFormat="1" ht="25.5">
      <c r="A204" s="82" t="s">
        <v>417</v>
      </c>
      <c r="B204" s="20" t="s">
        <v>424</v>
      </c>
      <c r="C204" s="29" t="s">
        <v>123</v>
      </c>
      <c r="D204" s="14" t="s">
        <v>23</v>
      </c>
      <c r="E204" s="197">
        <v>1</v>
      </c>
      <c r="F204" s="105"/>
      <c r="G204" s="36">
        <f t="shared" si="7"/>
        <v>0</v>
      </c>
    </row>
    <row r="205" spans="1:9" s="23" customFormat="1" ht="25.5">
      <c r="A205" s="82" t="s">
        <v>417</v>
      </c>
      <c r="B205" s="20" t="s">
        <v>425</v>
      </c>
      <c r="C205" s="29" t="s">
        <v>33</v>
      </c>
      <c r="D205" s="14" t="s">
        <v>23</v>
      </c>
      <c r="E205" s="197">
        <v>1</v>
      </c>
      <c r="F205" s="105"/>
      <c r="G205" s="36">
        <f t="shared" si="7"/>
        <v>0</v>
      </c>
    </row>
    <row r="206" spans="1:9" s="23" customFormat="1" ht="25.5">
      <c r="A206" s="82" t="s">
        <v>417</v>
      </c>
      <c r="B206" s="20" t="s">
        <v>426</v>
      </c>
      <c r="C206" s="29" t="s">
        <v>34</v>
      </c>
      <c r="D206" s="14" t="s">
        <v>23</v>
      </c>
      <c r="E206" s="197">
        <v>1</v>
      </c>
      <c r="F206" s="105"/>
      <c r="G206" s="36">
        <f t="shared" si="7"/>
        <v>0</v>
      </c>
    </row>
    <row r="207" spans="1:9" s="23" customFormat="1" ht="25.5">
      <c r="A207" s="82" t="s">
        <v>417</v>
      </c>
      <c r="B207" s="20" t="s">
        <v>427</v>
      </c>
      <c r="C207" s="29" t="s">
        <v>300</v>
      </c>
      <c r="D207" s="14" t="s">
        <v>23</v>
      </c>
      <c r="E207" s="197">
        <v>1</v>
      </c>
      <c r="F207" s="105"/>
      <c r="G207" s="36">
        <f t="shared" si="7"/>
        <v>0</v>
      </c>
    </row>
    <row r="208" spans="1:9" s="23" customFormat="1" ht="25.5">
      <c r="A208" s="82" t="s">
        <v>434</v>
      </c>
      <c r="B208" s="20" t="s">
        <v>428</v>
      </c>
      <c r="C208" s="29" t="s">
        <v>36</v>
      </c>
      <c r="D208" s="14" t="s">
        <v>24</v>
      </c>
      <c r="E208" s="197">
        <v>1</v>
      </c>
      <c r="F208" s="105"/>
      <c r="G208" s="36">
        <f t="shared" si="7"/>
        <v>0</v>
      </c>
    </row>
    <row r="209" spans="1:9" s="23" customFormat="1" ht="30">
      <c r="A209" s="82" t="s">
        <v>434</v>
      </c>
      <c r="B209" s="20" t="s">
        <v>429</v>
      </c>
      <c r="C209" s="29" t="s">
        <v>37</v>
      </c>
      <c r="D209" s="14" t="s">
        <v>24</v>
      </c>
      <c r="E209" s="197">
        <v>1</v>
      </c>
      <c r="F209" s="105"/>
      <c r="G209" s="36">
        <f t="shared" si="7"/>
        <v>0</v>
      </c>
    </row>
    <row r="210" spans="1:9" s="23" customFormat="1" ht="30">
      <c r="A210" s="82" t="s">
        <v>434</v>
      </c>
      <c r="B210" s="20" t="s">
        <v>430</v>
      </c>
      <c r="C210" s="29" t="s">
        <v>323</v>
      </c>
      <c r="D210" s="14" t="s">
        <v>24</v>
      </c>
      <c r="E210" s="197">
        <v>1</v>
      </c>
      <c r="F210" s="105"/>
      <c r="G210" s="36">
        <f t="shared" si="7"/>
        <v>0</v>
      </c>
    </row>
    <row r="211" spans="1:9" s="23" customFormat="1" ht="30">
      <c r="A211" s="82" t="s">
        <v>434</v>
      </c>
      <c r="B211" s="20" t="s">
        <v>431</v>
      </c>
      <c r="C211" s="29" t="s">
        <v>324</v>
      </c>
      <c r="D211" s="14" t="s">
        <v>24</v>
      </c>
      <c r="E211" s="197">
        <v>1</v>
      </c>
      <c r="F211" s="105"/>
      <c r="G211" s="36">
        <f t="shared" si="7"/>
        <v>0</v>
      </c>
    </row>
    <row r="212" spans="1:9" s="23" customFormat="1" ht="26.25" thickBot="1">
      <c r="A212" s="82" t="s">
        <v>434</v>
      </c>
      <c r="B212" s="20" t="s">
        <v>432</v>
      </c>
      <c r="C212" s="109" t="s">
        <v>38</v>
      </c>
      <c r="D212" s="14" t="s">
        <v>24</v>
      </c>
      <c r="E212" s="197">
        <v>1</v>
      </c>
      <c r="F212" s="105"/>
      <c r="G212" s="36">
        <f t="shared" si="7"/>
        <v>0</v>
      </c>
    </row>
    <row r="213" spans="1:9" s="23" customFormat="1" ht="30" thickBot="1">
      <c r="A213" s="94" t="s">
        <v>434</v>
      </c>
      <c r="B213" s="20" t="s">
        <v>433</v>
      </c>
      <c r="C213" s="125" t="s">
        <v>39</v>
      </c>
      <c r="D213" s="38" t="s">
        <v>24</v>
      </c>
      <c r="E213" s="145">
        <v>1</v>
      </c>
      <c r="F213" s="59"/>
      <c r="G213" s="36">
        <f t="shared" si="7"/>
        <v>0</v>
      </c>
      <c r="H213" s="50" t="s">
        <v>101</v>
      </c>
      <c r="I213" s="35">
        <f>ROUND(SUM(G198:G213),2)</f>
        <v>0</v>
      </c>
    </row>
    <row r="214" spans="1:9" s="23" customFormat="1" ht="15.75" thickBot="1">
      <c r="A214" s="83" t="s">
        <v>435</v>
      </c>
      <c r="B214" s="72" t="s">
        <v>436</v>
      </c>
      <c r="C214" s="76" t="s">
        <v>40</v>
      </c>
      <c r="D214" s="77" t="s">
        <v>18</v>
      </c>
      <c r="E214" s="146">
        <v>1</v>
      </c>
      <c r="F214" s="58"/>
      <c r="G214" s="49">
        <f t="shared" ref="G214" si="8">ROUND((E214*F214),2)</f>
        <v>0</v>
      </c>
    </row>
    <row r="215" spans="1:9" s="23" customFormat="1" ht="30" thickBot="1">
      <c r="A215" s="94" t="s">
        <v>435</v>
      </c>
      <c r="B215" s="73" t="s">
        <v>437</v>
      </c>
      <c r="C215" s="125" t="s">
        <v>325</v>
      </c>
      <c r="D215" s="38" t="s">
        <v>18</v>
      </c>
      <c r="E215" s="145">
        <v>1</v>
      </c>
      <c r="F215" s="59"/>
      <c r="G215" s="40">
        <f t="shared" ref="G215" si="9">ROUND((E215*F215),2)</f>
        <v>0</v>
      </c>
      <c r="H215" s="50" t="s">
        <v>103</v>
      </c>
      <c r="I215" s="35">
        <f>ROUND(SUM(G214:G215),2)</f>
        <v>0</v>
      </c>
    </row>
    <row r="216" spans="1:9" s="23" customFormat="1" ht="26.25">
      <c r="A216" s="67" t="s">
        <v>438</v>
      </c>
      <c r="B216" s="52" t="s">
        <v>441</v>
      </c>
      <c r="C216" s="29" t="s">
        <v>41</v>
      </c>
      <c r="D216" s="14" t="s">
        <v>18</v>
      </c>
      <c r="E216" s="146">
        <v>1</v>
      </c>
      <c r="F216" s="58"/>
      <c r="G216" s="49">
        <f t="shared" si="7"/>
        <v>0</v>
      </c>
    </row>
    <row r="217" spans="1:9" s="23" customFormat="1" ht="26.25">
      <c r="A217" s="65" t="s">
        <v>438</v>
      </c>
      <c r="B217" s="6" t="s">
        <v>442</v>
      </c>
      <c r="C217" s="29" t="s">
        <v>124</v>
      </c>
      <c r="D217" s="14" t="s">
        <v>18</v>
      </c>
      <c r="E217" s="147">
        <v>1</v>
      </c>
      <c r="F217" s="1"/>
      <c r="G217" s="36">
        <f t="shared" si="7"/>
        <v>0</v>
      </c>
    </row>
    <row r="218" spans="1:9" s="23" customFormat="1" ht="26.25">
      <c r="A218" s="65" t="s">
        <v>438</v>
      </c>
      <c r="B218" s="6" t="s">
        <v>443</v>
      </c>
      <c r="C218" s="30" t="s">
        <v>42</v>
      </c>
      <c r="D218" s="15" t="s">
        <v>24</v>
      </c>
      <c r="E218" s="147">
        <v>1</v>
      </c>
      <c r="F218" s="1"/>
      <c r="G218" s="36">
        <f t="shared" si="7"/>
        <v>0</v>
      </c>
    </row>
    <row r="219" spans="1:9" s="23" customFormat="1" ht="26.25">
      <c r="A219" s="65" t="s">
        <v>438</v>
      </c>
      <c r="B219" s="6" t="s">
        <v>444</v>
      </c>
      <c r="C219" s="30" t="s">
        <v>125</v>
      </c>
      <c r="D219" s="15" t="s">
        <v>24</v>
      </c>
      <c r="E219" s="147">
        <v>1</v>
      </c>
      <c r="F219" s="1"/>
      <c r="G219" s="36">
        <f t="shared" si="7"/>
        <v>0</v>
      </c>
    </row>
    <row r="220" spans="1:9" s="23" customFormat="1" ht="26.25">
      <c r="A220" s="65" t="s">
        <v>438</v>
      </c>
      <c r="B220" s="6" t="s">
        <v>445</v>
      </c>
      <c r="C220" s="29" t="s">
        <v>43</v>
      </c>
      <c r="D220" s="14" t="s">
        <v>18</v>
      </c>
      <c r="E220" s="147">
        <v>1</v>
      </c>
      <c r="F220" s="1"/>
      <c r="G220" s="36">
        <f t="shared" si="7"/>
        <v>0</v>
      </c>
    </row>
    <row r="221" spans="1:9" s="23" customFormat="1" ht="26.25">
      <c r="A221" s="65" t="s">
        <v>438</v>
      </c>
      <c r="B221" s="6" t="s">
        <v>446</v>
      </c>
      <c r="C221" s="29" t="s">
        <v>126</v>
      </c>
      <c r="D221" s="14" t="s">
        <v>18</v>
      </c>
      <c r="E221" s="147">
        <v>1</v>
      </c>
      <c r="F221" s="1"/>
      <c r="G221" s="36">
        <f t="shared" si="7"/>
        <v>0</v>
      </c>
    </row>
    <row r="222" spans="1:9" s="23" customFormat="1" ht="26.25">
      <c r="A222" s="65" t="s">
        <v>438</v>
      </c>
      <c r="B222" s="6" t="s">
        <v>447</v>
      </c>
      <c r="C222" s="30" t="s">
        <v>44</v>
      </c>
      <c r="D222" s="15" t="s">
        <v>23</v>
      </c>
      <c r="E222" s="147">
        <v>1</v>
      </c>
      <c r="F222" s="1"/>
      <c r="G222" s="36">
        <f t="shared" si="7"/>
        <v>0</v>
      </c>
    </row>
    <row r="223" spans="1:9" s="23" customFormat="1" ht="26.25">
      <c r="A223" s="65" t="s">
        <v>438</v>
      </c>
      <c r="B223" s="6" t="s">
        <v>448</v>
      </c>
      <c r="C223" s="30" t="s">
        <v>326</v>
      </c>
      <c r="D223" s="15" t="s">
        <v>18</v>
      </c>
      <c r="E223" s="147">
        <v>1</v>
      </c>
      <c r="F223" s="1"/>
      <c r="G223" s="36">
        <f t="shared" si="7"/>
        <v>0</v>
      </c>
    </row>
    <row r="224" spans="1:9" s="23" customFormat="1" ht="30">
      <c r="A224" s="65" t="s">
        <v>439</v>
      </c>
      <c r="B224" s="20" t="s">
        <v>449</v>
      </c>
      <c r="C224" s="80" t="s">
        <v>45</v>
      </c>
      <c r="D224" s="15" t="s">
        <v>23</v>
      </c>
      <c r="E224" s="147">
        <v>1</v>
      </c>
      <c r="F224" s="1"/>
      <c r="G224" s="36">
        <f t="shared" si="7"/>
        <v>0</v>
      </c>
    </row>
    <row r="225" spans="1:9" s="23" customFormat="1" ht="30">
      <c r="A225" s="65" t="s">
        <v>439</v>
      </c>
      <c r="B225" s="20" t="s">
        <v>450</v>
      </c>
      <c r="C225" s="80" t="s">
        <v>46</v>
      </c>
      <c r="D225" s="15" t="s">
        <v>23</v>
      </c>
      <c r="E225" s="147">
        <v>1</v>
      </c>
      <c r="F225" s="1"/>
      <c r="G225" s="36">
        <f t="shared" si="7"/>
        <v>0</v>
      </c>
    </row>
    <row r="226" spans="1:9" s="23" customFormat="1" ht="30">
      <c r="A226" s="65" t="s">
        <v>439</v>
      </c>
      <c r="B226" s="20" t="s">
        <v>451</v>
      </c>
      <c r="C226" s="80" t="s">
        <v>47</v>
      </c>
      <c r="D226" s="15" t="s">
        <v>23</v>
      </c>
      <c r="E226" s="147">
        <v>1</v>
      </c>
      <c r="F226" s="1"/>
      <c r="G226" s="36">
        <f t="shared" si="7"/>
        <v>0</v>
      </c>
    </row>
    <row r="227" spans="1:9" s="23" customFormat="1" ht="30">
      <c r="A227" s="65" t="s">
        <v>439</v>
      </c>
      <c r="B227" s="20" t="s">
        <v>452</v>
      </c>
      <c r="C227" s="80" t="s">
        <v>48</v>
      </c>
      <c r="D227" s="15" t="s">
        <v>23</v>
      </c>
      <c r="E227" s="147">
        <v>1</v>
      </c>
      <c r="F227" s="1"/>
      <c r="G227" s="36">
        <f t="shared" si="7"/>
        <v>0</v>
      </c>
    </row>
    <row r="228" spans="1:9" s="23" customFormat="1" ht="30">
      <c r="A228" s="65" t="s">
        <v>439</v>
      </c>
      <c r="B228" s="20" t="s">
        <v>453</v>
      </c>
      <c r="C228" s="80" t="s">
        <v>49</v>
      </c>
      <c r="D228" s="15" t="s">
        <v>23</v>
      </c>
      <c r="E228" s="147">
        <v>1</v>
      </c>
      <c r="F228" s="1"/>
      <c r="G228" s="36">
        <f t="shared" si="7"/>
        <v>0</v>
      </c>
    </row>
    <row r="229" spans="1:9" s="23" customFormat="1" ht="30">
      <c r="A229" s="65" t="s">
        <v>439</v>
      </c>
      <c r="B229" s="20" t="s">
        <v>454</v>
      </c>
      <c r="C229" s="80" t="s">
        <v>327</v>
      </c>
      <c r="D229" s="15" t="s">
        <v>23</v>
      </c>
      <c r="E229" s="147">
        <v>1</v>
      </c>
      <c r="F229" s="1"/>
      <c r="G229" s="36">
        <f t="shared" si="7"/>
        <v>0</v>
      </c>
    </row>
    <row r="230" spans="1:9" s="23" customFormat="1" ht="39.75" customHeight="1">
      <c r="A230" s="65" t="s">
        <v>440</v>
      </c>
      <c r="B230" s="20" t="s">
        <v>455</v>
      </c>
      <c r="C230" s="81" t="s">
        <v>461</v>
      </c>
      <c r="D230" s="14" t="s">
        <v>26</v>
      </c>
      <c r="E230" s="147">
        <v>1</v>
      </c>
      <c r="F230" s="19"/>
      <c r="G230" s="36">
        <f t="shared" si="7"/>
        <v>0</v>
      </c>
    </row>
    <row r="231" spans="1:9" s="23" customFormat="1" ht="39.75" customHeight="1">
      <c r="A231" s="65" t="s">
        <v>440</v>
      </c>
      <c r="B231" s="20" t="s">
        <v>456</v>
      </c>
      <c r="C231" s="29" t="s">
        <v>351</v>
      </c>
      <c r="D231" s="14" t="s">
        <v>26</v>
      </c>
      <c r="E231" s="147">
        <v>1</v>
      </c>
      <c r="F231" s="19">
        <v>-11.2</v>
      </c>
      <c r="G231" s="36">
        <f t="shared" si="7"/>
        <v>-11.2</v>
      </c>
    </row>
    <row r="232" spans="1:9" s="23" customFormat="1" ht="39.75">
      <c r="A232" s="65" t="s">
        <v>440</v>
      </c>
      <c r="B232" s="20" t="s">
        <v>457</v>
      </c>
      <c r="C232" s="133" t="s">
        <v>127</v>
      </c>
      <c r="D232" s="14" t="s">
        <v>23</v>
      </c>
      <c r="E232" s="147">
        <v>1</v>
      </c>
      <c r="F232" s="1"/>
      <c r="G232" s="36">
        <f t="shared" si="7"/>
        <v>0</v>
      </c>
    </row>
    <row r="233" spans="1:9" s="23" customFormat="1" ht="40.5" thickBot="1">
      <c r="A233" s="65" t="s">
        <v>440</v>
      </c>
      <c r="B233" s="20" t="s">
        <v>458</v>
      </c>
      <c r="C233" s="29" t="s">
        <v>121</v>
      </c>
      <c r="D233" s="14" t="s">
        <v>23</v>
      </c>
      <c r="E233" s="147">
        <v>1</v>
      </c>
      <c r="F233" s="1"/>
      <c r="G233" s="36">
        <f t="shared" si="7"/>
        <v>0</v>
      </c>
    </row>
    <row r="234" spans="1:9" s="23" customFormat="1" ht="40.5" thickBot="1">
      <c r="A234" s="65" t="s">
        <v>440</v>
      </c>
      <c r="B234" s="20" t="s">
        <v>459</v>
      </c>
      <c r="C234" s="37" t="s">
        <v>115</v>
      </c>
      <c r="D234" s="38" t="s">
        <v>24</v>
      </c>
      <c r="E234" s="145">
        <v>1</v>
      </c>
      <c r="F234" s="59"/>
      <c r="G234" s="40">
        <f t="shared" si="7"/>
        <v>0</v>
      </c>
      <c r="H234" s="41" t="s">
        <v>337</v>
      </c>
      <c r="I234" s="35">
        <f>ROUND(SUM(G216:G234),2)</f>
        <v>-11.2</v>
      </c>
    </row>
    <row r="235" spans="1:9" s="23" customFormat="1" ht="30">
      <c r="A235" s="67" t="s">
        <v>336</v>
      </c>
      <c r="B235" s="72" t="s">
        <v>441</v>
      </c>
      <c r="C235" s="76" t="s">
        <v>328</v>
      </c>
      <c r="D235" s="77" t="s">
        <v>23</v>
      </c>
      <c r="E235" s="146">
        <v>1</v>
      </c>
      <c r="F235" s="58"/>
      <c r="G235" s="49">
        <f t="shared" si="7"/>
        <v>0</v>
      </c>
      <c r="H235" s="95"/>
      <c r="I235" s="96"/>
    </row>
    <row r="236" spans="1:9" s="23" customFormat="1" ht="30">
      <c r="A236" s="65" t="s">
        <v>336</v>
      </c>
      <c r="B236" s="84" t="s">
        <v>442</v>
      </c>
      <c r="C236" s="29" t="s">
        <v>329</v>
      </c>
      <c r="D236" s="14" t="s">
        <v>23</v>
      </c>
      <c r="E236" s="147">
        <v>1</v>
      </c>
      <c r="F236" s="1"/>
      <c r="G236" s="36">
        <f t="shared" si="7"/>
        <v>0</v>
      </c>
      <c r="H236" s="95"/>
      <c r="I236" s="96"/>
    </row>
    <row r="237" spans="1:9" s="23" customFormat="1" ht="30">
      <c r="A237" s="65" t="s">
        <v>336</v>
      </c>
      <c r="B237" s="84" t="s">
        <v>443</v>
      </c>
      <c r="C237" s="29" t="s">
        <v>330</v>
      </c>
      <c r="D237" s="14" t="s">
        <v>23</v>
      </c>
      <c r="E237" s="147">
        <v>1</v>
      </c>
      <c r="F237" s="1"/>
      <c r="G237" s="36">
        <f t="shared" si="7"/>
        <v>0</v>
      </c>
      <c r="H237" s="95"/>
      <c r="I237" s="96"/>
    </row>
    <row r="238" spans="1:9" s="23" customFormat="1">
      <c r="A238" s="65" t="s">
        <v>336</v>
      </c>
      <c r="B238" s="84" t="s">
        <v>444</v>
      </c>
      <c r="C238" s="29" t="s">
        <v>331</v>
      </c>
      <c r="D238" s="14" t="s">
        <v>18</v>
      </c>
      <c r="E238" s="147">
        <v>1</v>
      </c>
      <c r="F238" s="1"/>
      <c r="G238" s="36">
        <f t="shared" si="7"/>
        <v>0</v>
      </c>
      <c r="H238" s="95"/>
      <c r="I238" s="96"/>
    </row>
    <row r="239" spans="1:9" s="23" customFormat="1">
      <c r="A239" s="65" t="s">
        <v>336</v>
      </c>
      <c r="B239" s="84" t="s">
        <v>445</v>
      </c>
      <c r="C239" s="29" t="s">
        <v>332</v>
      </c>
      <c r="D239" s="14" t="s">
        <v>24</v>
      </c>
      <c r="E239" s="147">
        <v>1</v>
      </c>
      <c r="F239" s="1"/>
      <c r="G239" s="36">
        <f t="shared" si="7"/>
        <v>0</v>
      </c>
      <c r="H239" s="95"/>
      <c r="I239" s="96"/>
    </row>
    <row r="240" spans="1:9" s="23" customFormat="1" ht="30">
      <c r="A240" s="65" t="s">
        <v>336</v>
      </c>
      <c r="B240" s="84" t="s">
        <v>446</v>
      </c>
      <c r="C240" s="29" t="s">
        <v>333</v>
      </c>
      <c r="D240" s="14" t="s">
        <v>24</v>
      </c>
      <c r="E240" s="147">
        <v>1</v>
      </c>
      <c r="F240" s="1"/>
      <c r="G240" s="36">
        <f t="shared" si="7"/>
        <v>0</v>
      </c>
      <c r="H240" s="95"/>
      <c r="I240" s="96"/>
    </row>
    <row r="241" spans="1:9" s="23" customFormat="1">
      <c r="A241" s="65" t="s">
        <v>336</v>
      </c>
      <c r="B241" s="84" t="s">
        <v>447</v>
      </c>
      <c r="C241" s="29" t="s">
        <v>128</v>
      </c>
      <c r="D241" s="15" t="s">
        <v>23</v>
      </c>
      <c r="E241" s="147">
        <v>1</v>
      </c>
      <c r="F241" s="1"/>
      <c r="G241" s="36">
        <f t="shared" si="7"/>
        <v>0</v>
      </c>
      <c r="H241" s="95"/>
      <c r="I241" s="96"/>
    </row>
    <row r="242" spans="1:9" s="23" customFormat="1">
      <c r="A242" s="65" t="s">
        <v>336</v>
      </c>
      <c r="B242" s="84" t="s">
        <v>448</v>
      </c>
      <c r="C242" s="29" t="s">
        <v>334</v>
      </c>
      <c r="D242" s="15" t="s">
        <v>23</v>
      </c>
      <c r="E242" s="147">
        <v>1</v>
      </c>
      <c r="F242" s="1"/>
      <c r="G242" s="36">
        <f t="shared" si="7"/>
        <v>0</v>
      </c>
      <c r="H242" s="95"/>
      <c r="I242" s="96"/>
    </row>
    <row r="243" spans="1:9" s="23" customFormat="1">
      <c r="A243" s="65" t="s">
        <v>336</v>
      </c>
      <c r="B243" s="84" t="s">
        <v>449</v>
      </c>
      <c r="C243" s="29" t="s">
        <v>129</v>
      </c>
      <c r="D243" s="15" t="s">
        <v>23</v>
      </c>
      <c r="E243" s="147">
        <v>1</v>
      </c>
      <c r="F243" s="1"/>
      <c r="G243" s="36">
        <f t="shared" si="7"/>
        <v>0</v>
      </c>
      <c r="H243" s="95"/>
      <c r="I243" s="96"/>
    </row>
    <row r="244" spans="1:9" s="23" customFormat="1">
      <c r="A244" s="65" t="s">
        <v>336</v>
      </c>
      <c r="B244" s="84" t="s">
        <v>450</v>
      </c>
      <c r="C244" s="85" t="s">
        <v>130</v>
      </c>
      <c r="D244" s="15" t="s">
        <v>24</v>
      </c>
      <c r="E244" s="147">
        <v>1</v>
      </c>
      <c r="F244" s="1"/>
      <c r="G244" s="36"/>
      <c r="H244" s="95"/>
      <c r="I244" s="96"/>
    </row>
    <row r="245" spans="1:9" s="23" customFormat="1">
      <c r="A245" s="65" t="s">
        <v>336</v>
      </c>
      <c r="B245" s="84" t="s">
        <v>451</v>
      </c>
      <c r="C245" s="85" t="s">
        <v>335</v>
      </c>
      <c r="D245" s="86" t="s">
        <v>26</v>
      </c>
      <c r="E245" s="147">
        <v>1</v>
      </c>
      <c r="F245" s="1"/>
      <c r="G245" s="36">
        <f t="shared" si="7"/>
        <v>0</v>
      </c>
      <c r="H245" s="95"/>
      <c r="I245" s="96"/>
    </row>
    <row r="246" spans="1:9" s="210" customFormat="1" ht="73.900000000000006" customHeight="1" thickBot="1">
      <c r="A246" s="201" t="s">
        <v>476</v>
      </c>
      <c r="B246" s="202" t="s">
        <v>452</v>
      </c>
      <c r="C246" s="203" t="s">
        <v>477</v>
      </c>
      <c r="D246" s="204" t="s">
        <v>5</v>
      </c>
      <c r="E246" s="205">
        <v>1</v>
      </c>
      <c r="F246" s="206"/>
      <c r="G246" s="207">
        <f t="shared" si="7"/>
        <v>0</v>
      </c>
      <c r="H246" s="208"/>
      <c r="I246" s="209"/>
    </row>
    <row r="247" spans="1:9" ht="15.75" thickBot="1">
      <c r="B247" s="26"/>
      <c r="C247" s="31"/>
      <c r="D247" s="176"/>
      <c r="E247" s="198" t="s">
        <v>104</v>
      </c>
      <c r="F247" s="177"/>
      <c r="G247" s="75">
        <f>SUM(G5:G246)</f>
        <v>-890.96</v>
      </c>
    </row>
    <row r="248" spans="1:9">
      <c r="B248" s="26"/>
      <c r="C248" s="31"/>
      <c r="D248" s="26"/>
      <c r="E248" s="199"/>
      <c r="F248" s="21"/>
      <c r="G248" s="25"/>
    </row>
    <row r="249" spans="1:9">
      <c r="B249" s="74"/>
      <c r="C249" s="31"/>
      <c r="D249" s="26"/>
      <c r="E249" s="199"/>
      <c r="F249" s="21"/>
      <c r="G249" s="25"/>
    </row>
    <row r="250" spans="1:9">
      <c r="F250" s="16"/>
    </row>
  </sheetData>
  <mergeCells count="3">
    <mergeCell ref="H126:H196"/>
    <mergeCell ref="A3:G3"/>
    <mergeCell ref="A1:G1"/>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Normal="100" zoomScaleSheetLayoutView="115" workbookViewId="0">
      <selection activeCell="F7" sqref="F7"/>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17" t="s">
        <v>473</v>
      </c>
      <c r="B1" s="218"/>
      <c r="C1" s="218"/>
      <c r="D1" s="218"/>
      <c r="E1" s="218"/>
      <c r="F1" s="218"/>
      <c r="G1" s="219"/>
    </row>
    <row r="2" spans="1:9" ht="7.9" customHeight="1" thickBot="1">
      <c r="B2" s="3"/>
      <c r="C2" s="28"/>
      <c r="D2" s="3"/>
      <c r="E2" s="4"/>
      <c r="F2" s="18"/>
      <c r="G2" s="3"/>
    </row>
    <row r="3" spans="1:9" ht="14.45" customHeight="1" thickBot="1">
      <c r="A3" s="220" t="s">
        <v>347</v>
      </c>
      <c r="B3" s="221"/>
      <c r="C3" s="221"/>
      <c r="D3" s="221"/>
      <c r="E3" s="221"/>
      <c r="F3" s="221"/>
      <c r="G3" s="222"/>
    </row>
    <row r="4" spans="1:9" ht="43.5" thickBot="1">
      <c r="A4" s="61" t="s">
        <v>57</v>
      </c>
      <c r="B4" s="42" t="s">
        <v>0</v>
      </c>
      <c r="C4" s="43" t="s">
        <v>1</v>
      </c>
      <c r="D4" s="42" t="s">
        <v>2</v>
      </c>
      <c r="E4" s="44" t="s">
        <v>3</v>
      </c>
      <c r="F4" s="45" t="s">
        <v>9</v>
      </c>
      <c r="G4" s="46" t="s">
        <v>4</v>
      </c>
    </row>
    <row r="5" spans="1:9" ht="15.75">
      <c r="A5" s="62" t="s">
        <v>338</v>
      </c>
      <c r="B5" s="179" t="s">
        <v>58</v>
      </c>
      <c r="C5" s="180" t="s">
        <v>339</v>
      </c>
      <c r="D5" s="181" t="s">
        <v>137</v>
      </c>
      <c r="E5" s="182">
        <v>1</v>
      </c>
      <c r="F5" s="136"/>
      <c r="G5" s="87">
        <f>ROUND((E5*F5),2)</f>
        <v>0</v>
      </c>
    </row>
    <row r="6" spans="1:9" ht="25.5">
      <c r="A6" s="183" t="s">
        <v>338</v>
      </c>
      <c r="B6" s="14" t="s">
        <v>59</v>
      </c>
      <c r="C6" s="134" t="s">
        <v>340</v>
      </c>
      <c r="D6" s="90" t="s">
        <v>24</v>
      </c>
      <c r="E6" s="149">
        <v>1</v>
      </c>
      <c r="F6" s="137"/>
      <c r="G6" s="36">
        <f>ROUND((E6*F6),2)</f>
        <v>0</v>
      </c>
    </row>
    <row r="7" spans="1:9" ht="25.5">
      <c r="A7" s="183" t="s">
        <v>338</v>
      </c>
      <c r="B7" s="14" t="s">
        <v>60</v>
      </c>
      <c r="C7" s="134" t="s">
        <v>341</v>
      </c>
      <c r="D7" s="90" t="s">
        <v>24</v>
      </c>
      <c r="E7" s="149">
        <v>1</v>
      </c>
      <c r="F7" s="138"/>
      <c r="G7" s="36">
        <f t="shared" ref="G7:G12" si="0">ROUND((E7*F7),2)</f>
        <v>0</v>
      </c>
    </row>
    <row r="8" spans="1:9">
      <c r="A8" s="183" t="s">
        <v>338</v>
      </c>
      <c r="B8" s="14" t="s">
        <v>61</v>
      </c>
      <c r="C8" s="134" t="s">
        <v>342</v>
      </c>
      <c r="D8" s="90" t="s">
        <v>18</v>
      </c>
      <c r="E8" s="149">
        <v>1</v>
      </c>
      <c r="F8" s="138"/>
      <c r="G8" s="36">
        <f t="shared" si="0"/>
        <v>0</v>
      </c>
    </row>
    <row r="9" spans="1:9">
      <c r="A9" s="183" t="s">
        <v>338</v>
      </c>
      <c r="B9" s="14" t="s">
        <v>62</v>
      </c>
      <c r="C9" s="134" t="s">
        <v>343</v>
      </c>
      <c r="D9" s="90" t="s">
        <v>18</v>
      </c>
      <c r="E9" s="149">
        <v>1</v>
      </c>
      <c r="F9" s="138"/>
      <c r="G9" s="36">
        <f t="shared" si="0"/>
        <v>0</v>
      </c>
    </row>
    <row r="10" spans="1:9" ht="15.75">
      <c r="A10" s="183" t="s">
        <v>338</v>
      </c>
      <c r="B10" s="14" t="s">
        <v>63</v>
      </c>
      <c r="C10" s="134" t="s">
        <v>344</v>
      </c>
      <c r="D10" s="90" t="s">
        <v>137</v>
      </c>
      <c r="E10" s="149">
        <v>1</v>
      </c>
      <c r="F10" s="138"/>
      <c r="G10" s="36">
        <f t="shared" si="0"/>
        <v>0</v>
      </c>
    </row>
    <row r="11" spans="1:9" ht="15.75" thickBot="1">
      <c r="A11" s="183" t="s">
        <v>338</v>
      </c>
      <c r="B11" s="14" t="s">
        <v>64</v>
      </c>
      <c r="C11" s="134" t="s">
        <v>345</v>
      </c>
      <c r="D11" s="90" t="s">
        <v>462</v>
      </c>
      <c r="E11" s="149">
        <v>1</v>
      </c>
      <c r="F11" s="138"/>
      <c r="G11" s="36">
        <f t="shared" si="0"/>
        <v>0</v>
      </c>
    </row>
    <row r="12" spans="1:9" ht="30" thickBot="1">
      <c r="A12" s="184" t="s">
        <v>338</v>
      </c>
      <c r="B12" s="38" t="s">
        <v>65</v>
      </c>
      <c r="C12" s="135" t="s">
        <v>346</v>
      </c>
      <c r="D12" s="92" t="s">
        <v>18</v>
      </c>
      <c r="E12" s="150">
        <v>1</v>
      </c>
      <c r="F12" s="139"/>
      <c r="G12" s="40">
        <f t="shared" si="0"/>
        <v>0</v>
      </c>
      <c r="H12" s="41" t="s">
        <v>56</v>
      </c>
      <c r="I12" s="35">
        <f>ROUND(SUM(G5:G12),2)</f>
        <v>0</v>
      </c>
    </row>
    <row r="13" spans="1:9" ht="15.75" thickBot="1">
      <c r="B13" s="26"/>
      <c r="C13" s="31"/>
      <c r="D13" s="88"/>
      <c r="E13" s="89" t="s">
        <v>134</v>
      </c>
      <c r="F13" s="91"/>
      <c r="G13" s="97">
        <f>SUM(G5:G12)</f>
        <v>0</v>
      </c>
    </row>
    <row r="14" spans="1:9">
      <c r="B14" s="26"/>
      <c r="C14" s="31"/>
      <c r="D14" s="26"/>
      <c r="E14" s="26"/>
      <c r="F14" s="21"/>
      <c r="G14" s="25"/>
    </row>
    <row r="15" spans="1:9">
      <c r="B15" s="74"/>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9"/>
  <sheetViews>
    <sheetView zoomScale="130" zoomScaleNormal="130" zoomScaleSheetLayoutView="130" workbookViewId="0">
      <selection activeCell="A4" sqref="A4:XFD5"/>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24" t="s">
        <v>473</v>
      </c>
      <c r="B1" s="224"/>
      <c r="C1" s="224"/>
    </row>
    <row r="2" spans="1:3" s="7" customFormat="1" ht="20.100000000000001" customHeight="1">
      <c r="A2" s="225" t="s">
        <v>10</v>
      </c>
      <c r="B2" s="226"/>
      <c r="C2" s="227"/>
    </row>
    <row r="3" spans="1:3" s="7" customFormat="1" ht="28.5" customHeight="1">
      <c r="A3" s="8" t="s">
        <v>471</v>
      </c>
      <c r="B3" s="8" t="s">
        <v>11</v>
      </c>
      <c r="C3" s="8" t="s">
        <v>12</v>
      </c>
    </row>
    <row r="4" spans="1:3" s="7" customFormat="1" ht="20.100000000000001" customHeight="1">
      <c r="A4" s="9">
        <v>1</v>
      </c>
      <c r="B4" s="10" t="s">
        <v>463</v>
      </c>
      <c r="C4" s="33">
        <f>'1. S dalis'!G247</f>
        <v>-890.96</v>
      </c>
    </row>
    <row r="5" spans="1:3" s="7" customFormat="1" ht="20.100000000000001" customHeight="1">
      <c r="A5" s="9">
        <v>2</v>
      </c>
      <c r="B5" s="10" t="s">
        <v>348</v>
      </c>
      <c r="C5" s="33">
        <f>'2. MS dalis'!G13</f>
        <v>0</v>
      </c>
    </row>
    <row r="6" spans="1:3" s="7" customFormat="1" ht="38.25">
      <c r="A6" s="8" t="s">
        <v>13</v>
      </c>
      <c r="B6" s="11" t="s">
        <v>50</v>
      </c>
      <c r="C6" s="33">
        <f>ROUND(SUM(C4:C5),2)</f>
        <v>-890.96</v>
      </c>
    </row>
    <row r="7" spans="1:3" s="7" customFormat="1" ht="20.100000000000001" customHeight="1"/>
    <row r="8" spans="1:3" s="7" customFormat="1" ht="8.4499999999999993" customHeight="1">
      <c r="A8" s="12"/>
      <c r="B8" s="12"/>
      <c r="C8" s="12"/>
    </row>
    <row r="9" spans="1:3" s="13" customFormat="1" ht="51.75" customHeight="1">
      <c r="A9" s="228" t="s">
        <v>350</v>
      </c>
      <c r="B9" s="228"/>
      <c r="C9" s="228"/>
    </row>
    <row r="10" spans="1:3" s="7" customFormat="1" ht="13.5">
      <c r="C10" s="178" t="s">
        <v>14</v>
      </c>
    </row>
    <row r="11" spans="1:3" s="7" customFormat="1"/>
    <row r="12" spans="1:3" s="7" customFormat="1">
      <c r="A12" s="229" t="s">
        <v>464</v>
      </c>
      <c r="B12" s="229"/>
      <c r="C12" s="229"/>
    </row>
    <row r="13" spans="1:3" s="7" customFormat="1" ht="48.75" customHeight="1">
      <c r="A13" s="223" t="s">
        <v>478</v>
      </c>
      <c r="B13" s="223"/>
      <c r="C13" s="223"/>
    </row>
    <row r="14" spans="1:3" s="7" customFormat="1" ht="188.25" customHeight="1">
      <c r="A14" s="231" t="s">
        <v>470</v>
      </c>
      <c r="B14" s="231"/>
      <c r="C14" s="231"/>
    </row>
    <row r="15" spans="1:3" ht="12.75" customHeight="1">
      <c r="A15" s="229" t="s">
        <v>465</v>
      </c>
      <c r="B15" s="229"/>
      <c r="C15" s="229"/>
    </row>
    <row r="16" spans="1:3" ht="45" customHeight="1">
      <c r="A16" s="230" t="s">
        <v>466</v>
      </c>
      <c r="B16" s="230"/>
      <c r="C16" s="230"/>
    </row>
    <row r="17" spans="1:3" ht="55.5" customHeight="1">
      <c r="A17" s="230" t="s">
        <v>467</v>
      </c>
      <c r="B17" s="230"/>
      <c r="C17" s="230"/>
    </row>
    <row r="18" spans="1:3">
      <c r="A18" s="229" t="s">
        <v>468</v>
      </c>
      <c r="B18" s="229"/>
      <c r="C18" s="229"/>
    </row>
    <row r="19" spans="1:3" ht="45" customHeight="1">
      <c r="A19" s="230" t="s">
        <v>469</v>
      </c>
      <c r="B19" s="230"/>
      <c r="C19" s="230"/>
    </row>
  </sheetData>
  <mergeCells count="11">
    <mergeCell ref="A17:C17"/>
    <mergeCell ref="A18:C18"/>
    <mergeCell ref="A19:C19"/>
    <mergeCell ref="A14:C14"/>
    <mergeCell ref="A15:C15"/>
    <mergeCell ref="A16:C16"/>
    <mergeCell ref="A13:C13"/>
    <mergeCell ref="A1:C1"/>
    <mergeCell ref="A2:C2"/>
    <mergeCell ref="A9:C9"/>
    <mergeCell ref="A12:C12"/>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68200CF4FB724497E04AE0050FB6EF" ma:contentTypeVersion="10" ma:contentTypeDescription="Create a new document." ma:contentTypeScope="" ma:versionID="8845cea6004fd851bf6ce56e5e2a0f6d">
  <xsd:schema xmlns:xsd="http://www.w3.org/2001/XMLSchema" xmlns:xs="http://www.w3.org/2001/XMLSchema" xmlns:p="http://schemas.microsoft.com/office/2006/metadata/properties" xmlns:ns2="aed4571f-3705-47fb-8b61-fe8c505d139f" xmlns:ns3="48f330fb-76cd-4d99-97b9-a1f35a1aa81d" targetNamespace="http://schemas.microsoft.com/office/2006/metadata/properties" ma:root="true" ma:fieldsID="0480ad96cc8cfa226e7275fd000fb81e" ns2:_="" ns3:_="">
    <xsd:import namespace="aed4571f-3705-47fb-8b61-fe8c505d139f"/>
    <xsd:import namespace="48f330fb-76cd-4d99-97b9-a1f35a1a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4571f-3705-47fb-8b61-fe8c505d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781ab1e-fa2b-46d0-818f-2857c8270f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330fb-76cd-4d99-97b9-a1f35a1aa8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32893d-1dc2-48ee-860c-8b9454d42639}" ma:internalName="TaxCatchAll" ma:showField="CatchAllData" ma:web="48f330fb-76cd-4d99-97b9-a1f35a1aa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d4571f-3705-47fb-8b61-fe8c505d139f">
      <Terms xmlns="http://schemas.microsoft.com/office/infopath/2007/PartnerControls"/>
    </lcf76f155ced4ddcb4097134ff3c332f>
    <TaxCatchAll xmlns="48f330fb-76cd-4d99-97b9-a1f35a1aa81d" xsi:nil="true"/>
  </documentManagement>
</p:properties>
</file>

<file path=customXml/itemProps1.xml><?xml version="1.0" encoding="utf-8"?>
<ds:datastoreItem xmlns:ds="http://schemas.openxmlformats.org/officeDocument/2006/customXml" ds:itemID="{C1CDB9E2-F3C1-40C4-A8DD-A18CD734AD8A}"/>
</file>

<file path=customXml/itemProps2.xml><?xml version="1.0" encoding="utf-8"?>
<ds:datastoreItem xmlns:ds="http://schemas.openxmlformats.org/officeDocument/2006/customXml" ds:itemID="{517786A4-5D99-4F7F-84F7-077DED8F061B}"/>
</file>

<file path=customXml/itemProps3.xml><?xml version="1.0" encoding="utf-8"?>
<ds:datastoreItem xmlns:ds="http://schemas.openxmlformats.org/officeDocument/2006/customXml" ds:itemID="{687E07D2-A568-4E46-BD6B-7F8CC4C5BB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S dalis</vt:lpstr>
      <vt:lpstr>2. MS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Jolanta Šarkaitė</cp:lastModifiedBy>
  <dcterms:created xsi:type="dcterms:W3CDTF">2019-08-02T05:03:03Z</dcterms:created>
  <dcterms:modified xsi:type="dcterms:W3CDTF">2026-03-10T15:37:25Z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0x0101001168200CF4FB724497E04AE0050FB6EF</vt:lpwstr>
  </property>
</Properties>
</file>